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zakupki\Desktop\Оповищение антитеррор\Оповищение антитеррор\Проект и смета\"/>
    </mc:Choice>
  </mc:AlternateContent>
  <bookViews>
    <workbookView xWindow="0" yWindow="0" windowWidth="12975" windowHeight="10365" activeTab="2"/>
  </bookViews>
  <sheets>
    <sheet name="ССРСС " sheetId="5" r:id="rId1"/>
    <sheet name="ЛС-01-01-01- " sheetId="2" r:id="rId2"/>
    <sheet name="ЛС-02-01-01 - " sheetId="3" r:id="rId3"/>
  </sheets>
  <definedNames>
    <definedName name="_xlnm.Print_Titles" localSheetId="1">'ЛС-01-01-01- '!#REF!</definedName>
    <definedName name="_xlnm.Print_Titles" localSheetId="2">'ЛС-02-01-01 - '!#REF!</definedName>
    <definedName name="_xlnm.Print_Titles" localSheetId="0">'ССРСС '!$24:$24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5" l="1"/>
  <c r="H45" i="5" l="1"/>
  <c r="F43" i="5"/>
  <c r="H39" i="5"/>
  <c r="H41" i="5" s="1"/>
  <c r="H37" i="5"/>
  <c r="H35" i="5"/>
  <c r="F41" i="5" l="1"/>
  <c r="F42" i="5" s="1"/>
  <c r="H43" i="5" s="1"/>
  <c r="H42" i="5"/>
  <c r="H46" i="5" s="1"/>
</calcChain>
</file>

<file path=xl/sharedStrings.xml><?xml version="1.0" encoding="utf-8"?>
<sst xmlns="http://schemas.openxmlformats.org/spreadsheetml/2006/main" count="2633" uniqueCount="525">
  <si>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</si>
  <si>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</si>
  <si>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</si>
  <si>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[должность, подпись (инициалы, фамилия)]</t>
  </si>
  <si>
    <t/>
  </si>
  <si>
    <t>Проверил:</t>
  </si>
  <si>
    <t>Составил:</t>
  </si>
  <si>
    <t xml:space="preserve">          Затраты труда машинистов</t>
  </si>
  <si>
    <t xml:space="preserve">          Затраты труда рабочих</t>
  </si>
  <si>
    <t xml:space="preserve">          Материальные ресурсы, отсутствующие в ФРСН</t>
  </si>
  <si>
    <t xml:space="preserve">     справочно: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</si>
  <si>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</si>
  <si>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</si>
  <si>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</si>
  <si>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</si>
  <si>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</si>
  <si>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</si>
  <si>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</si>
  <si>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</si>
  <si>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</si>
  <si>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</si>
  <si>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</si>
  <si>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Монтажные работы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</si>
  <si>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</si>
  <si>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</si>
  <si>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</si>
  <si>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</si>
  <si>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</si>
  <si>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</si>
  <si>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Итоги по смете:</t>
  </si>
  <si>
    <t>Всего по позиции</t>
  </si>
  <si>
    <t>СП Электротехнические установки на других объектах</t>
  </si>
  <si>
    <t>%</t>
  </si>
  <si>
    <t>Пр/774-049.3</t>
  </si>
  <si>
    <t>НР Электротехнические установки на других объектах</t>
  </si>
  <si>
    <t>Пр/812-049.3-1</t>
  </si>
  <si>
    <t>ФОТ</t>
  </si>
  <si>
    <t xml:space="preserve">Вспомогательные ненормируемые материальные ресурсы </t>
  </si>
  <si>
    <t>421/пр_2020_п.75_пп.а</t>
  </si>
  <si>
    <t>Итого прямые затраты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</si>
  <si>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</si>
  <si>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</si>
  <si>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01.7.15.14-0165</t>
  </si>
  <si>
    <t>Дюбели полиэтиленовые распорные, диаметр 6 мм, длина 40 мм</t>
  </si>
  <si>
    <t>1000 шт</t>
  </si>
  <si>
    <t>01.7.15.07-0022</t>
  </si>
  <si>
    <t>Электроэнергия</t>
  </si>
  <si>
    <t>кВт-ч</t>
  </si>
  <si>
    <t>01.7.03.04-0001</t>
  </si>
  <si>
    <t>М</t>
  </si>
  <si>
    <t>4</t>
  </si>
  <si>
    <t xml:space="preserve">ОТм(Зтм) Средний разряд машинистов 3 </t>
  </si>
  <si>
    <t>чел.-ч</t>
  </si>
  <si>
    <t>4-100-030</t>
  </si>
  <si>
    <t>Подъемники одномачтовые, грузоподъемность до 500 кг, высота подъема 45 м</t>
  </si>
  <si>
    <t>маш.-ч</t>
  </si>
  <si>
    <t>91.06.06-048</t>
  </si>
  <si>
    <t>ОТм(ЗТм)</t>
  </si>
  <si>
    <t>ЭМ</t>
  </si>
  <si>
    <t>2</t>
  </si>
  <si>
    <t>Средний разряд работы 3,9</t>
  </si>
  <si>
    <t>1-100-39</t>
  </si>
  <si>
    <t>ОТ(ЗТ)</t>
  </si>
  <si>
    <t>1</t>
  </si>
  <si>
    <t>Короба пластмассовые: шириной до 40 мм</t>
  </si>
  <si>
    <t>100 м</t>
  </si>
  <si>
    <t>ГЭСНм08-02-390-01</t>
  </si>
  <si>
    <t>100 шт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</si>
  <si>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</si>
  <si>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</si>
  <si>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01.7.06.05-0041</t>
  </si>
  <si>
    <t xml:space="preserve">ОТм(Зтм) Средний разряд машинистов 4 </t>
  </si>
  <si>
    <t>4-100-040</t>
  </si>
  <si>
    <t>Автомобили бортовые, грузоподъемность до 5 т</t>
  </si>
  <si>
    <t>91.14.02-001</t>
  </si>
  <si>
    <t xml:space="preserve">ОТм(Зтм) Средний разряд машинистов 6 </t>
  </si>
  <si>
    <t>4-100-060</t>
  </si>
  <si>
    <t>Краны на автомобильном ходу, грузоподъемность 16 т</t>
  </si>
  <si>
    <t>91.05.05-015</t>
  </si>
  <si>
    <t>Средний разряд работы 4,2</t>
  </si>
  <si>
    <t>1-100-42</t>
  </si>
  <si>
    <t>СП Монтаж радиотелевизионного и электронного оборудования</t>
  </si>
  <si>
    <t>Пр/774-051.2</t>
  </si>
  <si>
    <t>НР Монтаж радиотелевизионного и электронного оборудования</t>
  </si>
  <si>
    <t>Пр/812-051.2-1</t>
  </si>
  <si>
    <t>Глухари</t>
  </si>
  <si>
    <t>22.2.02.23-0011</t>
  </si>
  <si>
    <t>Провод силовой с медными жилами ПРТО 1х1,5-660</t>
  </si>
  <si>
    <t>1000 м</t>
  </si>
  <si>
    <t>21.2.03.09-0105</t>
  </si>
  <si>
    <t>Ленты изоляционные из ПВХ для электромонтажных и ремонтных работ, цвет черный, ширина 19 мм, толщина 0,18 мм</t>
  </si>
  <si>
    <t>01.7.06.05-0042</t>
  </si>
  <si>
    <t>Средний разряд работы 3,5</t>
  </si>
  <si>
    <t>1-100-35</t>
  </si>
  <si>
    <t>Громкоговоритель или звуковая колонка: в помещении</t>
  </si>
  <si>
    <t>шт</t>
  </si>
  <si>
    <t>ГЭСНм10-04-101-07</t>
  </si>
  <si>
    <t>Болты с гайками и шайбами строительные</t>
  </si>
  <si>
    <t>кг</t>
  </si>
  <si>
    <t>01.7.15.03-0042</t>
  </si>
  <si>
    <t>Средний разряд работы 4,0</t>
  </si>
  <si>
    <t>1-100-40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</si>
  <si>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</si>
  <si>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</si>
  <si>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СП Прокладка и монтаж сетей связи</t>
  </si>
  <si>
    <t>Пр/774-051.1</t>
  </si>
  <si>
    <t>НР Прокладка и монтаж сетей связи</t>
  </si>
  <si>
    <t>Пр/812-051.1-1</t>
  </si>
  <si>
    <t>Припои оловянно-свинцовые бессурьмянистые, марка ПОС40</t>
  </si>
  <si>
    <t>10.3.02.03-0012</t>
  </si>
  <si>
    <t>Гипс строительный Г-3</t>
  </si>
  <si>
    <t>03.1.01.01-0002</t>
  </si>
  <si>
    <t>Дюбели пластмассовые с шурупами, диаметр 12 мм, длина 70 мм, диаметр шурупа 8 мм, длина шурупа 70 мм</t>
  </si>
  <si>
    <t>01.7.15.07-0012</t>
  </si>
  <si>
    <t>Канифоль сосновая</t>
  </si>
  <si>
    <t>01.3.05.17-0002</t>
  </si>
  <si>
    <t>Средний разряд работы 4,5</t>
  </si>
  <si>
    <t>1-100-45</t>
  </si>
  <si>
    <t>Устройство оптико-(фото)электрическое,: блок питания и контроля</t>
  </si>
  <si>
    <t>ГЭСНм10-08-003-06</t>
  </si>
  <si>
    <t>шт.</t>
  </si>
  <si>
    <t>Втулки полипропиленовые, диаметр 22 мм</t>
  </si>
  <si>
    <t>20.2.02.01-0012</t>
  </si>
  <si>
    <t>Гильзы кабельные медные 6 мм</t>
  </si>
  <si>
    <t>20.2.01.05-0003</t>
  </si>
  <si>
    <t>Краска масляная МА-0115, мумия, сурик железный</t>
  </si>
  <si>
    <t>14.4.02.04-0142</t>
  </si>
  <si>
    <t>Тальк молотый, сорт I</t>
  </si>
  <si>
    <t>01.7.07.20-0002</t>
  </si>
  <si>
    <t>Средний разряд работы 3,8</t>
  </si>
  <si>
    <t>1-100-38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</si>
  <si>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</si>
  <si>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ГЭСНм08-02-412-02</t>
  </si>
  <si>
    <t>Втулки изолирующие, размеры 65х50х18 мм</t>
  </si>
  <si>
    <t>20.2.02.01-0019</t>
  </si>
  <si>
    <t>Перемычки гибкие, тип ПГС-50</t>
  </si>
  <si>
    <t>10 шт</t>
  </si>
  <si>
    <t>20.1.02.23-0082</t>
  </si>
  <si>
    <t>Патрубки стальные</t>
  </si>
  <si>
    <t>18.5.08.09-0002</t>
  </si>
  <si>
    <t>Прокат стальной горячекатаный полосовой, марки стали Ст3сп, Ст3пс, размеры 50х5 мм</t>
  </si>
  <si>
    <t>08.3.07.01-0052</t>
  </si>
  <si>
    <t>Винты стальные с полукруглой головкой, длина 50 мм</t>
  </si>
  <si>
    <t>01.7.15.04-0011</t>
  </si>
  <si>
    <t>Электроды сварочные для сварки низколегированных и углеродистых сталей УОНИ 13/45, Э42А, диаметр 4-5 мм</t>
  </si>
  <si>
    <t>01.7.11.07-0227</t>
  </si>
  <si>
    <t>Аппараты сварочные для ручной дуговой сварки, сварочный ток до 350 А</t>
  </si>
  <si>
    <t>91.17.04-233</t>
  </si>
  <si>
    <t>Рукав металлический наружным диаметром: до 48 мм</t>
  </si>
  <si>
    <t>ГЭСНм08-02-411-01</t>
  </si>
  <si>
    <t>СП Прочие ремонтно-строительные работы</t>
  </si>
  <si>
    <t>Пр/774-103.0</t>
  </si>
  <si>
    <t>НР Прочие ремонтно-строительные работы</t>
  </si>
  <si>
    <t>Пр/812-103.0-1</t>
  </si>
  <si>
    <t>Доска обрезная хвойных пород, естественной влажности, длина 2-6,5 м, ширина 100-250 мм, толщина 30-40 мм, сорт II</t>
  </si>
  <si>
    <t>м3</t>
  </si>
  <si>
    <t>11.1.03.06-0074</t>
  </si>
  <si>
    <t>Раствор готовый кладочный, цементный, М100</t>
  </si>
  <si>
    <t>04.3.01.09-0014</t>
  </si>
  <si>
    <t>Гвозди стальные строительные, диаметр 1,8 мм, длина 50-60 мм</t>
  </si>
  <si>
    <t>01.7.15.06-0122</t>
  </si>
  <si>
    <t>Средний разряд работы 3,0</t>
  </si>
  <si>
    <t>1-100-30</t>
  </si>
  <si>
    <t>Заделка отверстий в местах прохода трубопроводов: в стенах и перегородках оштукатуренных</t>
  </si>
  <si>
    <t>100 отверстий</t>
  </si>
  <si>
    <t>ГЭСНр69-01-004-01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</si>
  <si>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</si>
  <si>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</si>
  <si>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</si>
  <si>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Пр/812-040.1-1</t>
  </si>
  <si>
    <t>Компрессоры винтовые передвижные с электродвигателем, давление до 1 МПа (10 атм), производительность до 5 м3/мин</t>
  </si>
  <si>
    <t>91.18.01-508</t>
  </si>
  <si>
    <t>Средний разряд работы 3,6</t>
  </si>
  <si>
    <t>1-100-36</t>
  </si>
  <si>
    <t>Короба пластмассовые: шириной до 63 мм</t>
  </si>
  <si>
    <t>ГЭСНм08-02-390-02</t>
  </si>
  <si>
    <t>Масса</t>
  </si>
  <si>
    <t>999-0005</t>
  </si>
  <si>
    <t>Н</t>
  </si>
  <si>
    <t>Лак электроизоляционный МЛ-92</t>
  </si>
  <si>
    <t>14.4.03.06-0001</t>
  </si>
  <si>
    <t>ВВГнг(А)-FRLSLTx 3х2,5 ОК 0,66кВ ГОСТ</t>
  </si>
  <si>
    <t>57</t>
  </si>
  <si>
    <t>56</t>
  </si>
  <si>
    <t>55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</si>
  <si>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</si>
  <si>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</si>
  <si>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01.7.06.07-0002</t>
  </si>
  <si>
    <t>Провод в коробах, сечением: до 6 мм2</t>
  </si>
  <si>
    <t>ГЭСНм08-02-399-01</t>
  </si>
  <si>
    <t>54</t>
  </si>
  <si>
    <t>53</t>
  </si>
  <si>
    <t>52.1</t>
  </si>
  <si>
    <t>52</t>
  </si>
  <si>
    <t>51</t>
  </si>
  <si>
    <t>Спирт этиловый ректификованный технический, сорт I</t>
  </si>
  <si>
    <t>01.3.01.07-0009</t>
  </si>
  <si>
    <t>50</t>
  </si>
  <si>
    <t>49</t>
  </si>
  <si>
    <t>Крышка декоративная и другие мелкие изделия (без присоединения проводов)</t>
  </si>
  <si>
    <t>ГЭСНм10-06-037-13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</si>
  <si>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</si>
  <si>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</si>
  <si>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</si>
  <si>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</si>
  <si>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</si>
  <si>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</si>
  <si>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</si>
  <si>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</si>
  <si>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</si>
  <si>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</si>
  <si>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</si>
  <si>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</si>
  <si>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</si>
  <si>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</si>
  <si>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</si>
  <si>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Трубка ПВХ-305 электроизоляционная, диаметр 6-10 мм</t>
  </si>
  <si>
    <t>24.3.01.01-0004</t>
  </si>
  <si>
    <t>Скрепы фигурные СкФ-10</t>
  </si>
  <si>
    <t>22.2.02.15-0001</t>
  </si>
  <si>
    <t>Краска водно-дисперсионная акрилатная ВД-АК-111</t>
  </si>
  <si>
    <t>14.3.02.01-0371</t>
  </si>
  <si>
    <t xml:space="preserve">ОТм(Зтм) Средний разряд машинистов 5 </t>
  </si>
  <si>
    <t>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</si>
  <si>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</si>
  <si>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</si>
  <si>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Средний разряд работы 5,0</t>
  </si>
  <si>
    <t>1-100-50</t>
  </si>
  <si>
    <t>Отдельно устанавливаемый: усилитель дуплексный или абонентский</t>
  </si>
  <si>
    <t>ГЭСНм10-02-016-07</t>
  </si>
  <si>
    <t>33</t>
  </si>
  <si>
    <t>32</t>
  </si>
  <si>
    <t>31</t>
  </si>
  <si>
    <t>30</t>
  </si>
  <si>
    <t>29</t>
  </si>
  <si>
    <t>28.1</t>
  </si>
  <si>
    <t>28</t>
  </si>
  <si>
    <t>27</t>
  </si>
  <si>
    <t>26</t>
  </si>
  <si>
    <t>25</t>
  </si>
  <si>
    <t>24</t>
  </si>
  <si>
    <t>23.1</t>
  </si>
  <si>
    <t>23</t>
  </si>
  <si>
    <t>22</t>
  </si>
  <si>
    <t>21.1</t>
  </si>
  <si>
    <t>21</t>
  </si>
  <si>
    <t>20</t>
  </si>
  <si>
    <t>19.1</t>
  </si>
  <si>
    <t>19</t>
  </si>
  <si>
    <t>18</t>
  </si>
  <si>
    <t>17</t>
  </si>
  <si>
    <t>16</t>
  </si>
  <si>
    <t>15</t>
  </si>
  <si>
    <t>14</t>
  </si>
  <si>
    <t>13</t>
  </si>
  <si>
    <t>12</t>
  </si>
  <si>
    <t>11.1</t>
  </si>
  <si>
    <t>11</t>
  </si>
  <si>
    <t>10</t>
  </si>
  <si>
    <t>9</t>
  </si>
  <si>
    <t>8.1</t>
  </si>
  <si>
    <t>8</t>
  </si>
  <si>
    <t>7</t>
  </si>
  <si>
    <t>6</t>
  </si>
  <si>
    <t>5.1</t>
  </si>
  <si>
    <t>Устройства промежуточные на количество лучей: 5</t>
  </si>
  <si>
    <t>ГЭСНм10-08-001-12</t>
  </si>
  <si>
    <t>5</t>
  </si>
  <si>
    <t>3.1</t>
  </si>
  <si>
    <t>3</t>
  </si>
  <si>
    <t>1.1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</si>
  <si>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</si>
  <si>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</si>
  <si>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</si>
  <si>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</si>
  <si>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</si>
  <si>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</si>
  <si>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</si>
  <si>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</si>
  <si>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</si>
  <si>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</si>
  <si>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</si>
  <si>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Обоснование</t>
  </si>
  <si>
    <t>№ п/п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</si>
  <si>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</si>
  <si>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</si>
  <si>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</si>
  <si>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</si>
  <si>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</si>
  <si>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</si>
  <si>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</si>
  <si>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</si>
  <si>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</si>
  <si>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</si>
  <si>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</si>
  <si>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</si>
  <si>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II квартал 2025 года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</si>
  <si>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</si>
  <si>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</si>
  <si>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</si>
  <si>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</si>
  <si>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</si>
  <si>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</si>
  <si>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</si>
  <si>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(наименование объекта капитального строительства)</t>
  </si>
  <si>
    <t>(наименование стройки)</t>
  </si>
  <si>
    <t>Ханты-Мансийский автономный округ - Югра (4 зона)</t>
  </si>
  <si>
    <t xml:space="preserve">Наименование зоны субъекта Российской Федерации </t>
  </si>
  <si>
    <t>86. Ханты-Мансийский автономный округ - Югра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</si>
  <si>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</si>
  <si>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</si>
  <si>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Региональной службы по тарифам Ханты-Мансийского автономного округа - Югры от 03.03.2025 № 12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</si>
  <si>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</si>
  <si>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23.05.2025 № 30038-ИФ/09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</si>
  <si>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</si>
  <si>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</si>
  <si>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</si>
  <si>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</si>
  <si>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Наименование редакции сметных нормативов  </t>
  </si>
  <si>
    <t>ГРАНД-Смета, версия 2025.2</t>
  </si>
  <si>
    <t>Наименование программного продукта</t>
  </si>
  <si>
    <t xml:space="preserve">                    Автоматизированные системы управления</t>
  </si>
  <si>
    <t>421/пр_2020_прил.8_п.2_гр.7</t>
  </si>
  <si>
    <t xml:space="preserve">               в том числе:</t>
  </si>
  <si>
    <t xml:space="preserve">          ПНР "под нагрузкой"</t>
  </si>
  <si>
    <t>421/пр_2020_прил.8_п.2_гр.6</t>
  </si>
  <si>
    <t xml:space="preserve">          ПНР "вхолостую"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</si>
  <si>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</si>
  <si>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</si>
  <si>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</si>
  <si>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Пусконаладочные работы</t>
  </si>
  <si>
    <t xml:space="preserve">     Прочие затраты</t>
  </si>
  <si>
    <t xml:space="preserve"> Всего по разделу 1 Пусконаладочные работы</t>
  </si>
  <si>
    <t>Итоги по разделу 1 Пусконаладочные работы :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</si>
  <si>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</si>
  <si>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</si>
  <si>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</si>
  <si>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</si>
  <si>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Ведущий инженер</t>
  </si>
  <si>
    <t>3-300-01</t>
  </si>
  <si>
    <t>Инженер III категории</t>
  </si>
  <si>
    <t>3-200-03</t>
  </si>
  <si>
    <t>Инженер II категории</t>
  </si>
  <si>
    <t>3-200-02</t>
  </si>
  <si>
    <t>Инженер I категории</t>
  </si>
  <si>
    <t>3-200-01</t>
  </si>
  <si>
    <t>Техник I категории</t>
  </si>
  <si>
    <t>3-100-01</t>
  </si>
  <si>
    <t>Автоматизированная система управления I категории технической сложности с количеством каналов (Кобщ): 20</t>
  </si>
  <si>
    <t>система</t>
  </si>
  <si>
    <t>ГЭСНп02-01-001-05</t>
  </si>
  <si>
    <t>Приемосдаточные испытания АС: I категории сложности</t>
  </si>
  <si>
    <t>ГЭСНп02-02-007-01</t>
  </si>
  <si>
    <t>Предварительные испытания АС: I категории сложности</t>
  </si>
  <si>
    <t>ГЭСНп02-02-006-01</t>
  </si>
  <si>
    <t>Комплексная наладка АС: I категории сложности</t>
  </si>
  <si>
    <t>ГЭСНп02-02-005-01</t>
  </si>
  <si>
    <t>Автономная наладка АС: I категории сложности</t>
  </si>
  <si>
    <t>ГЭСНп02-02-004-01</t>
  </si>
  <si>
    <t>Раздел 1. Пусконаладочные работы</t>
  </si>
  <si>
    <t>()</t>
  </si>
  <si>
    <t>Заказчик</t>
  </si>
  <si>
    <t>[подпись (инициалы, фамилия)]</t>
  </si>
  <si>
    <t xml:space="preserve">Начальник </t>
  </si>
  <si>
    <t>Кейко А.В.</t>
  </si>
  <si>
    <t>Главный инженер проекта</t>
  </si>
  <si>
    <t xml:space="preserve">Руководитель проектной организации </t>
  </si>
  <si>
    <t>прочие затраты</t>
  </si>
  <si>
    <t>оборудование</t>
  </si>
  <si>
    <t>Итого по сводному расчету</t>
  </si>
  <si>
    <t>Итого "Налоги и обязательные платежи"</t>
  </si>
  <si>
    <t>Налоги и обязательные платежи</t>
  </si>
  <si>
    <t>Итого с учетом "Непредвиденные затраты"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</si>
  <si>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</si>
  <si>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</si>
  <si>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</si>
  <si>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</si>
  <si>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</si>
  <si>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ЛС-02-01-01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</si>
  <si>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</si>
  <si>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</si>
  <si>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</si>
  <si>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</si>
  <si>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</si>
  <si>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</si>
  <si>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ЛС-01-01-01</t>
  </si>
  <si>
    <t>Глава 2. Основные объекты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</si>
  <si>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</si>
  <si>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</si>
  <si>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Сметная стоимость, тыс. руб.</t>
  </si>
  <si>
    <t>Наименование глав, объектов капитального строительства, работ и затрат</t>
  </si>
  <si>
    <t xml:space="preserve">Составлен в текущем уровне цен </t>
  </si>
  <si>
    <t>(ссылка на документ об утверждении)</t>
  </si>
  <si>
    <t>(наименование организации)</t>
  </si>
  <si>
    <t xml:space="preserve"> </t>
  </si>
  <si>
    <t>СВОДНЫЙ СМЕТНЫЙ РАСЧЕТ СТОИМОСТИ СТРОИТЕЛЬСТВА № ССРСС-1</t>
  </si>
  <si>
    <t>МБОУ «Средняя общеобразовательная школа №2»</t>
  </si>
  <si>
    <t>СОШ 2 Югорск  ЛС-02-01-01</t>
  </si>
  <si>
    <t>IV квартал 2025 года</t>
  </si>
  <si>
    <t>СОШ 2 Югорск  ЛС-01-01-01</t>
  </si>
  <si>
    <t>Раздел 1. Система антитеррористического оповещения</t>
  </si>
  <si>
    <t>ТЦ_89.1.61.02_66_6671289991_02.02.2026_02_1.1</t>
  </si>
  <si>
    <t>Система оповещения LPA-Presta-16
настенное крепление, 16 зон, 1000 Вт
LS519601 (LPA)</t>
  </si>
  <si>
    <t>ГЭСНм10-08-006-03</t>
  </si>
  <si>
    <t>Пульт или табло с количеством сигналов: свыше 10 до 15</t>
  </si>
  <si>
    <t>01.7.15.07-0007</t>
  </si>
  <si>
    <t>Дюбели пластмассовые, диаметр 14 мм, длина 70 мм</t>
  </si>
  <si>
    <t>ТЦ_89.1.61.02_66_6671289991_02.02.2026_02_2.1</t>
  </si>
  <si>
    <t>Консоль микрофонная LPA-DUO-MIC на 16
зон LS277804 (LPA)</t>
  </si>
  <si>
    <t>ТЦ_89.1.61.02_77_7702680818_03.02.2026_02_3.3</t>
  </si>
  <si>
    <t>ACS-114R-Комплект тревожной сигнализации
радиоканальный Комплект радиоприемник+2 пульта (2-х кнопочн.), f-раб. 433.92МГц, технология
прыгающего кода "KEELOQ®", Ризл.10мВт, до 500 м, до 330 пультов, 5 реж.раб., 2
реле (НО/НЗ) до ~125В/0.5А, U-пит.12...16В, I-потр.27мА (мах), t-раб.-20...+50°С,
85х40х20 мм</t>
  </si>
  <si>
    <t>7.1</t>
  </si>
  <si>
    <t>ТЦ_89.1.61.02_66_6671289991_02.02.2026_02_4.1</t>
  </si>
  <si>
    <t>Громкоговоритель LPA-6W настенный,
белый, 6/3/1,5 Вт, 80-20.000 Гц, 94 дБ, 100
В LS186365 (LPA)</t>
  </si>
  <si>
    <t>ТЦ_89.1.61.02_66_6671289991_02.02.2026_02_5.1</t>
  </si>
  <si>
    <t>Громкоговоритель LPA-10W3 настенный,
белый, 80...20000 Гц, 94 дБ, 100 В, 10/5 Вт
LS186366 (LPA)</t>
  </si>
  <si>
    <t>ГЭСНм10-04-101-09</t>
  </si>
  <si>
    <t>Громкоговоритель или звуковая колонка: на столбе или на крыше, мощность свыше 10 Вт</t>
  </si>
  <si>
    <t>ТЦ_89.1.61.02_66_6671289991_02.02.2026_02_6.1</t>
  </si>
  <si>
    <t>Громкоговоритель LPA-50H рупорный,
алюминий, 350-7.000 Гц, 110 дБ, 100 В,
50/25 Вт LS186373 (LPA)</t>
  </si>
  <si>
    <t>13.1</t>
  </si>
  <si>
    <t>ТЦ_89.1.61.02_66_6671289991_02.02.2026_02_7.1</t>
  </si>
  <si>
    <t>Блок бесперебойного питания РАПАН-10П
исп. 1.2 12В 1А под АКБ 1,2Ач защита АКБ
ток заряда 0,3А 352 (Бастион)</t>
  </si>
  <si>
    <t>ТЦ_89.1.62.04_77_7702680818_03.02.2026_02_8.3</t>
  </si>
  <si>
    <t>Delta DTM 12012, аккумулятор герметичный
свинцово-кислотный
Свинцово-кислотный, герметичный аккумулятор, 12В/1,2Ач, ножевые клеммы 4,8
мм (F1), 97х43х58мм, 0,61 кг</t>
  </si>
  <si>
    <t>ГЭСНм08-01-121-01</t>
  </si>
  <si>
    <t>Аккумулятор кислотный стационарный, тип: С-1, СК-1</t>
  </si>
  <si>
    <t>01.3.03.05-0002</t>
  </si>
  <si>
    <t>Кислота серная аккумуляторная, сорт высший</t>
  </si>
  <si>
    <t>01.3.05.23-0061</t>
  </si>
  <si>
    <t>Натрий едкий марка ТД, технический</t>
  </si>
  <si>
    <t>01.7.03.01-0005</t>
  </si>
  <si>
    <t>Вода дистиллированная</t>
  </si>
  <si>
    <t>10.1.01.02-0011</t>
  </si>
  <si>
    <t>Сплавы алюминиевые литейные АК5М2</t>
  </si>
  <si>
    <t>16.1</t>
  </si>
  <si>
    <t>ТЦ_89.1.61.02_66_6671289991_02.02.2026_02_9.1</t>
  </si>
  <si>
    <t>Шкаф монтажный LPA-Presta-BOX для
АКБ, настенный, для системы
LPA-Presta-16 LS630604 (LPA)</t>
  </si>
  <si>
    <t>ТЦ_89.1.62.04_77_9717003989_03.02.2026_02_10.2</t>
  </si>
  <si>
    <t>SF 1265 Аккумулятор Габариты ДхШхВ:
350х167х174мм. Напряжение/ёмкость (в/Ач):
12/65</t>
  </si>
  <si>
    <t>ГЭСНм08-03-575-01</t>
  </si>
  <si>
    <t>Прибор или аппарат</t>
  </si>
  <si>
    <t>ТЦ_89.1.61.02_66_6671289991_02.02.2026_02_11.1</t>
  </si>
  <si>
    <t>MVA20-2-006-C Авт. выкл.ВА47-29 2Р 6А
4,5кА х-ка С ИЭК (IEK)</t>
  </si>
  <si>
    <t>ТЦ_59.1.20.05_77_9717003989_03.02.2026_02_12.2</t>
  </si>
  <si>
    <t>ЗСК для настенного громкоговорителя
ROXTON WP-06T (ЗСК 211)</t>
  </si>
  <si>
    <t>Итоги по разделу 1 Система антитеррористического оповещения :</t>
  </si>
  <si>
    <t xml:space="preserve"> Всего по разделу 1 Система антитеррористического оповещения</t>
  </si>
  <si>
    <t>597,246</t>
  </si>
  <si>
    <t>1,0044</t>
  </si>
  <si>
    <t>Раздел 2. Кабельная продукция и монтажные материалы</t>
  </si>
  <si>
    <t>ТЦ_59.1.21.00_66_6671289991_02.02.2026_02_13.1</t>
  </si>
  <si>
    <t>Кабель передачи данных
КПСнг(А)-FRLSLTx 1х2х0.5 ок ГОСТ
31565-2012 00-00026119 (Ивановский
кабельный завод)</t>
  </si>
  <si>
    <t>ТЦ_59.1.21.00_66_6671289991_02.02.2026_02_14.1</t>
  </si>
  <si>
    <t>Кабель передачи данных
КПСнг(А)-FRLSLTx - 1*2*1
(Технокабель-НН)</t>
  </si>
  <si>
    <t>ТЦ_59.1.21.00_77_9717003989_03.02.2026_02_15.2</t>
  </si>
  <si>
    <t>(01-0061-R) Кабель витая пара U/UTP, CAT 5e,
PVC, нг(А)-LSLTx, 4х2х0,52мм, 24AWG,
INDOOR, SOLID, зеленый, 305м, РФ REXANT</t>
  </si>
  <si>
    <t>ТЦ_59.1.21.00_77_9717003989_03.02.2026_02_16.1</t>
  </si>
  <si>
    <t>ТЦ_20.2.05.00_77_9717003989_03.02.2026_02_17.2</t>
  </si>
  <si>
    <t>Кабель-канал белый 2-й замок в п/э 25х25 мм
(48м/уп) Промрукав (PR.0625251)</t>
  </si>
  <si>
    <t>ТЦ_20.2.05.00_77_9717003989_03.02.2026_02_18.2</t>
  </si>
  <si>
    <t>Соединитель на стык 25х25 мм (4 шт/комп)
Промрукав (PR08.2867)</t>
  </si>
  <si>
    <t>ТЦ_20.2.05.00_77_9717003989_03.02.2026_02_19.2</t>
  </si>
  <si>
    <t>Внутренний угол 25х25 мм (4 шт/комп)
Промрукав (PR08.2819)</t>
  </si>
  <si>
    <t>ТЦ_20.2.05.00_77_9717003989_03.02.2026_02_20.2</t>
  </si>
  <si>
    <t>Поворот на 90 градусов 25х25 мм (4 шт/комп)
Промрукав (PR08.2843)</t>
  </si>
  <si>
    <t>ТЦ_20.2.05.00_77_9717003989_03.02.2026_02_21.2</t>
  </si>
  <si>
    <t>Внешний угол 25х25 мм (4 шт/комп)
Промрукав (PR08.2807)</t>
  </si>
  <si>
    <t>ТЦ_20.2.05.00_77_9717003989_03.02.2026_02_22.2</t>
  </si>
  <si>
    <t>Заглушка 25х25 мм (4 шт/комп) Промрукав
(PR08.2855) Заглушка 25х25 (4 шт/комп)
Промрукав</t>
  </si>
  <si>
    <t>ТЦ_20.2.05.00_77_9717003989_03.02.2026_02_23.2</t>
  </si>
  <si>
    <t>Т-образный угол 25х25 мм (4 шт/комп)
Промрукав (PR08.2831)</t>
  </si>
  <si>
    <t>ТЦ_20.2.03.17_77_9717003989_03.02.2026_02_24.2</t>
  </si>
  <si>
    <t>Комплекты для крепления ОКЛ с
использованием самореза, дюбеля и хомута
FR ПР-25 (100 шт) Промрукав (PR08.5200)</t>
  </si>
  <si>
    <t>уп.</t>
  </si>
  <si>
    <t>37.1</t>
  </si>
  <si>
    <t>ТЦ_20.2.05.00_77_9717003989_03.02.2026_02_25.2</t>
  </si>
  <si>
    <t>Кабель-канал белый 2-й замок в п/э 60х40 мм
(40м/уп) Промрукав (PR.0560401)</t>
  </si>
  <si>
    <t>ТЦ_20.2.05.00_77_9717003989_03.02.2026_02_26.2</t>
  </si>
  <si>
    <t>Соединитель на стык 60х40 мм (4 шт/комп)
Промрукав (PR08.2871)</t>
  </si>
  <si>
    <t>ТЦ_20.2.05.00_77_9717003989_03.02.2026_02_27.2</t>
  </si>
  <si>
    <t>Внутренний угол 60х40 мм (4 шт/комп)
Промрукав (PR08.2823)</t>
  </si>
  <si>
    <t>ТЦ_20.2.05.00_77_9717003989_03.02.2026_02_28.2</t>
  </si>
  <si>
    <t>Поворот на 90 градусов 60х40 мм (4 шт/комп)
Промрукав (PR08.2847)</t>
  </si>
  <si>
    <t>ТЦ_20.2.05.00_77_9717003989_03.02.2026_02_29.2</t>
  </si>
  <si>
    <t>Внешний угол 60х40 мм (4 шт/комп)
Промрукав (PR08.2811)</t>
  </si>
  <si>
    <t>ТЦ_20.2.05.00_77_9717003989_03.02.2026_02_30.2</t>
  </si>
  <si>
    <t>Заглушка 60х40 мм (4 шт/комп) Промрукав
(PR08.2859)</t>
  </si>
  <si>
    <t>ТЦ_20.2.05.00_77_9717003989_03.02.2026_02_31.2</t>
  </si>
  <si>
    <t>Т-образный угол 60х40 мм (4 шт/комп)
Промрукав (PR08.2835)</t>
  </si>
  <si>
    <t>ТЦ_20.2.03.17_77_9717003989_03.02.2026_02_32.2</t>
  </si>
  <si>
    <t>Комплекты для крепления ОКЛ с
использованием самореза, дюбеля и хомута
FR ПР-60 (100 шт) Промрукав (PR08.5202)</t>
  </si>
  <si>
    <t>ГЭСН46-03-009-04</t>
  </si>
  <si>
    <t>Пробивка в кирпичных стенах отверстий круглых диаметром: до 25 мм при толщине стен до 25 см</t>
  </si>
  <si>
    <t>ТЦ_23.3.00.00_77_9717003989_03.02.2026_02_33.1</t>
  </si>
  <si>
    <t>Труба из нержавеющей стали AISI 304 3-х
метровая d25 мм (1,5мм) (60м/уп) Промрукав
(PR08.22658)</t>
  </si>
  <si>
    <t>ТЦ_20.2.05.00_66_6671289991_02.02.2026_02_34.1</t>
  </si>
  <si>
    <t>ОГНЕЗА-ГТ, Терморасширяющийся
огнезащитный герметик, 310мл</t>
  </si>
  <si>
    <t>ТЦ_24.1.02.01_77_9717003989_03.02.2026_02_35.2</t>
  </si>
  <si>
    <t>(07-0200) Хомут nylon 200 х 3,6 мм 100 шт
белый REXANT Хомут-стяжка кабельная
нейлоновая 200x3,6мм, белая (100 шт/уп)
REXANT</t>
  </si>
  <si>
    <t>51.1</t>
  </si>
  <si>
    <t>ТЦ_08.1.02.13_77_9717003989_03.02.2026_02_36.2</t>
  </si>
  <si>
    <t>Металлорукав в ПВХ изоляции
Р3-ЦП-Мр-НГ-20 с/з (50м/уп) Промрукав
(PR04.0506)</t>
  </si>
  <si>
    <t>ТЦ_20.2.03.17_77_9717003989_03.02.2026_02_37.2</t>
  </si>
  <si>
    <t>Комплекты для крепления ОКЛ с
использованием самореза, дюбеля и скобы
СМО d25-26 мм (100 шт) Промрукав
(PR08.4998)</t>
  </si>
  <si>
    <t>Итоги по разделу 2 Кабельная продукция и монтажные материалы :</t>
  </si>
  <si>
    <t xml:space="preserve"> Всего по разделу 2 Кабельная продукция и монтажные материалы</t>
  </si>
  <si>
    <t>Раздел 3. ЗИП</t>
  </si>
  <si>
    <t>Итоги по разделу 3 ЗИП :</t>
  </si>
  <si>
    <t xml:space="preserve"> Всего по разделу 3 ЗИП</t>
  </si>
  <si>
    <t>156,19</t>
  </si>
  <si>
    <t>653,1598</t>
  </si>
  <si>
    <t>1,702</t>
  </si>
  <si>
    <t>1250,4058</t>
  </si>
  <si>
    <t>2,7064</t>
  </si>
  <si>
    <t>НДС - 22%</t>
  </si>
  <si>
    <t>Составлен в текущем уровне цен уровне цен 01.01.2000 (IV квартал 2025 года)</t>
  </si>
  <si>
    <t>"Утвержден" "___"______________________2026г</t>
  </si>
  <si>
    <t>ФЗ от 28.11.2025 № 425-ФЗ</t>
  </si>
  <si>
    <t>Система антитеррористического оповещения</t>
  </si>
  <si>
    <t>Система антитеррористического оповещения. Пусконаладочные работы</t>
  </si>
  <si>
    <t>ЛОКАЛЬНЫЙ СМЕТНЫЙ РАСЧЕТ (СМЕТА) № ЛС-01-01-01</t>
  </si>
  <si>
    <t>ЛОКАЛЬНЫЙ СМЕТНЫЙ РАСЧЕТ (СМЕТА) № ЛС-02-01-01</t>
  </si>
  <si>
    <t>Сводный сметный расчет сметной стоимостью 4 412,14 тыс. руб.</t>
  </si>
  <si>
    <t xml:space="preserve">Система оповещения при угрозе совершения или совершении террористического акта по адресу 628260, Ханты-Мансийский автономный округ – Югра, г. Югорск, ул. Мира, зд. 85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</si>
</sst>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6" fillId="0" borderId="0"/>
    <xf numFmtId="0" fontId="17" fillId="0" borderId="0"/>
  </cellStyleXfs>
  <cellXfs count="389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3" fillId="0" borderId="0" xfId="1" applyFont="1"/>
    <xf numFmtId="0" fontId="1" fillId="0" borderId="0" xfId="1"/>
    <xf numFmtId="0" fontId="4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/>
    <xf numFmtId="0" fontId="4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top"/>
    </xf>
    <xf numFmtId="0" fontId="9" fillId="0" borderId="0" xfId="1" applyFont="1"/>
    <xf numFmtId="0" fontId="5" fillId="0" borderId="0" xfId="1" applyFont="1"/>
    <xf numFmtId="49" fontId="4" fillId="0" borderId="0" xfId="1" applyNumberFormat="1" applyFont="1" applyAlignment="1">
      <alignment horizontal="right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4" fillId="0" borderId="2" xfId="1" applyFont="1" applyBorder="1" applyAlignment="1">
      <alignment horizontal="left" vertical="top"/>
    </xf>
    <xf numFmtId="0" fontId="12" fillId="0" borderId="0" xfId="1" applyFont="1"/>
    <xf numFmtId="0" fontId="12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13" fillId="0" borderId="0" xfId="1" applyFont="1" applyAlignment="1">
      <alignment wrapText="1"/>
    </xf>
    <xf numFmtId="4" fontId="6" fillId="0" borderId="12" xfId="1" applyNumberFormat="1" applyFont="1" applyBorder="1" applyAlignment="1">
      <alignment horizontal="right" vertical="top" wrapText="1"/>
    </xf>
    <xf numFmtId="0" fontId="2" fillId="0" borderId="12" xfId="1" applyFont="1" applyBorder="1"/>
    <xf numFmtId="0" fontId="6" fillId="0" borderId="12" xfId="1" applyFont="1" applyBorder="1" applyAlignment="1">
      <alignment horizontal="right" vertical="top" wrapText="1"/>
    </xf>
    <xf numFmtId="0" fontId="6" fillId="0" borderId="12" xfId="1" applyFont="1" applyBorder="1"/>
    <xf numFmtId="4" fontId="6" fillId="0" borderId="12" xfId="1" applyNumberFormat="1" applyFont="1" applyBorder="1" applyAlignment="1">
      <alignment horizontal="right" vertical="top"/>
    </xf>
    <xf numFmtId="4" fontId="2" fillId="0" borderId="12" xfId="1" applyNumberFormat="1" applyFont="1" applyBorder="1" applyAlignment="1">
      <alignment horizontal="right" vertical="top" wrapText="1"/>
    </xf>
    <xf numFmtId="0" fontId="2" fillId="0" borderId="12" xfId="1" applyFont="1" applyBorder="1" applyAlignment="1">
      <alignment horizontal="left" vertical="top" wrapText="1"/>
    </xf>
    <xf numFmtId="49" fontId="2" fillId="0" borderId="12" xfId="1" applyNumberFormat="1" applyFont="1" applyBorder="1" applyAlignment="1">
      <alignment horizontal="center" vertical="top" wrapText="1"/>
    </xf>
    <xf numFmtId="0" fontId="2" fillId="0" borderId="6" xfId="1" applyFont="1" applyBorder="1" applyAlignment="1">
      <alignment wrapText="1"/>
    </xf>
    <xf numFmtId="0" fontId="2" fillId="0" borderId="12" xfId="1" applyFont="1" applyBorder="1" applyAlignment="1">
      <alignment horizontal="center" vertical="top" wrapText="1"/>
    </xf>
    <xf numFmtId="0" fontId="9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1" applyFont="1" applyAlignment="1">
      <alignment vertical="top"/>
    </xf>
    <xf numFmtId="0" fontId="11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2" xfId="1" applyFont="1" applyBorder="1"/>
    <xf numFmtId="49" fontId="2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5" fillId="0" borderId="0" xfId="0" applyNumberFormat="1" applyFont="1"/>
    <xf numFmtId="49" fontId="2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/>
    <xf numFmtId="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0" applyFont="1"/>
    <xf numFmtId="2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9" fillId="0" borderId="0" xfId="0" applyFont="1"/>
    <xf numFmtId="2" fontId="4" fillId="0" borderId="2" xfId="0" applyNumberFormat="1" applyFont="1" applyBorder="1"/>
    <xf numFmtId="0" fontId="2" fillId="0" borderId="10" xfId="0" applyFont="1" applyBorder="1"/>
    <xf numFmtId="4" fontId="4" fillId="0" borderId="10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0" fontId="10" fillId="0" borderId="0" xfId="0" applyFont="1"/>
    <xf numFmtId="49" fontId="2" fillId="0" borderId="6" xfId="0" applyNumberFormat="1" applyFont="1" applyBorder="1"/>
    <xf numFmtId="49" fontId="2" fillId="0" borderId="0" xfId="0" applyNumberFormat="1" applyFont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6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horizontal="right" vertical="top" wrapText="1"/>
    </xf>
    <xf numFmtId="1" fontId="4" fillId="0" borderId="0" xfId="0" applyNumberFormat="1" applyFont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164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9" fillId="0" borderId="3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vertical="top" wrapText="1"/>
    </xf>
    <xf numFmtId="0" fontId="6" fillId="0" borderId="5" xfId="0" applyFont="1" applyBorder="1" applyAlignment="1">
      <alignment horizontal="right" vertical="top" wrapText="1"/>
    </xf>
    <xf numFmtId="4" fontId="2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2" fillId="0" borderId="4" xfId="0" applyNumberFormat="1" applyFont="1" applyBorder="1"/>
    <xf numFmtId="49" fontId="2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4" fontId="6" fillId="0" borderId="2" xfId="0" applyNumberFormat="1" applyFont="1" applyBorder="1" applyAlignment="1">
      <alignment horizontal="right" vertical="top"/>
    </xf>
    <xf numFmtId="2" fontId="6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/>
    <xf numFmtId="3" fontId="6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2" fontId="6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2" fontId="4" fillId="0" borderId="5" xfId="0" applyNumberFormat="1" applyFont="1" applyBorder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166" fontId="4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49" fontId="5" fillId="0" borderId="6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" fontId="9" fillId="0" borderId="1" xfId="0" applyNumberFormat="1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2" fontId="2" fillId="0" borderId="5" xfId="0" applyNumberFormat="1" applyFont="1" applyBorder="1" applyAlignment="1">
      <alignment horizontal="right" vertical="top" wrapText="1"/>
    </xf>
    <xf numFmtId="168" fontId="4" fillId="0" borderId="0" xfId="0" applyNumberFormat="1" applyFont="1" applyAlignment="1">
      <alignment horizontal="center" vertical="top" wrapText="1"/>
    </xf>
    <xf numFmtId="49" fontId="2" fillId="0" borderId="0" xfId="1" applyNumberFormat="1" applyFont="1"/>
    <xf numFmtId="49" fontId="4" fillId="0" borderId="0" xfId="1" applyNumberFormat="1" applyFont="1"/>
    <xf numFmtId="49" fontId="3" fillId="0" borderId="0" xfId="1" applyNumberFormat="1" applyFont="1" applyAlignment="1">
      <alignment vertical="top" wrapText="1"/>
    </xf>
    <xf numFmtId="0" fontId="3" fillId="0" borderId="0" xfId="1" applyFont="1" applyAlignment="1">
      <alignment wrapText="1"/>
    </xf>
    <xf numFmtId="49" fontId="4" fillId="0" borderId="0" xfId="1" applyNumberFormat="1" applyFont="1" applyAlignment="1">
      <alignment horizontal="left"/>
    </xf>
    <xf numFmtId="49" fontId="4" fillId="0" borderId="0" xfId="1" applyNumberFormat="1" applyFont="1" applyAlignment="1">
      <alignment vertical="top"/>
    </xf>
    <xf numFmtId="49" fontId="4" fillId="0" borderId="1" xfId="1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2" fillId="0" borderId="2" xfId="1" applyFont="1" applyBorder="1"/>
    <xf numFmtId="4" fontId="4" fillId="0" borderId="2" xfId="1" applyNumberFormat="1" applyFont="1" applyBorder="1" applyAlignment="1">
      <alignment horizontal="right"/>
    </xf>
    <xf numFmtId="0" fontId="4" fillId="0" borderId="0" xfId="1" applyFont="1" applyAlignment="1">
      <alignment vertical="center" wrapText="1"/>
    </xf>
    <xf numFmtId="2" fontId="4" fillId="0" borderId="0" xfId="1" applyNumberFormat="1" applyFont="1"/>
    <xf numFmtId="49" fontId="2" fillId="0" borderId="0" xfId="1" applyNumberFormat="1" applyFont="1" applyAlignment="1">
      <alignment horizontal="right"/>
    </xf>
    <xf numFmtId="2" fontId="4" fillId="0" borderId="2" xfId="1" applyNumberFormat="1" applyFont="1" applyBorder="1"/>
    <xf numFmtId="0" fontId="2" fillId="0" borderId="10" xfId="1" applyFont="1" applyBorder="1"/>
    <xf numFmtId="4" fontId="4" fillId="0" borderId="10" xfId="1" applyNumberFormat="1" applyFont="1" applyBorder="1" applyAlignment="1">
      <alignment horizontal="right"/>
    </xf>
    <xf numFmtId="2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2" fontId="4" fillId="0" borderId="0" xfId="1" applyNumberFormat="1" applyFont="1" applyAlignment="1">
      <alignment horizontal="right"/>
    </xf>
    <xf numFmtId="0" fontId="2" fillId="0" borderId="12" xfId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right" vertical="top" wrapText="1"/>
    </xf>
    <xf numFmtId="0" fontId="6" fillId="0" borderId="7" xfId="1" applyFont="1" applyBorder="1" applyAlignment="1">
      <alignment horizontal="right" vertical="top" wrapText="1"/>
    </xf>
    <xf numFmtId="49" fontId="4" fillId="0" borderId="6" xfId="1" applyNumberFormat="1" applyFont="1" applyBorder="1" applyAlignment="1">
      <alignment vertical="center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2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4" fontId="4" fillId="0" borderId="5" xfId="1" applyNumberFormat="1" applyFont="1" applyBorder="1" applyAlignment="1">
      <alignment horizontal="right" vertical="top" wrapText="1"/>
    </xf>
    <xf numFmtId="49" fontId="4" fillId="0" borderId="6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4" fontId="4" fillId="0" borderId="0" xfId="1" applyNumberFormat="1" applyFont="1" applyAlignment="1">
      <alignment horizontal="right" vertical="top" wrapText="1"/>
    </xf>
    <xf numFmtId="0" fontId="10" fillId="0" borderId="0" xfId="1" applyFont="1"/>
    <xf numFmtId="49" fontId="2" fillId="0" borderId="6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4" fontId="6" fillId="0" borderId="7" xfId="1" applyNumberFormat="1" applyFont="1" applyBorder="1" applyAlignment="1">
      <alignment horizontal="right" vertical="top" wrapText="1"/>
    </xf>
    <xf numFmtId="49" fontId="4" fillId="0" borderId="6" xfId="1" applyNumberFormat="1" applyFont="1" applyBorder="1" applyAlignment="1">
      <alignment horizontal="right" vertical="top" wrapText="1"/>
    </xf>
    <xf numFmtId="1" fontId="4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 wrapText="1"/>
    </xf>
    <xf numFmtId="49" fontId="6" fillId="0" borderId="2" xfId="1" applyNumberFormat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right" vertical="top" wrapText="1"/>
    </xf>
    <xf numFmtId="164" fontId="4" fillId="0" borderId="0" xfId="1" applyNumberFormat="1" applyFont="1" applyAlignment="1">
      <alignment horizontal="center" vertical="top" wrapText="1"/>
    </xf>
    <xf numFmtId="0" fontId="6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vertical="top" wrapText="1"/>
    </xf>
    <xf numFmtId="49" fontId="9" fillId="0" borderId="3" xfId="1" applyNumberFormat="1" applyFont="1" applyBorder="1" applyAlignment="1">
      <alignment horizontal="right" vertical="top" wrapText="1"/>
    </xf>
    <xf numFmtId="2" fontId="8" fillId="0" borderId="0" xfId="1" applyNumberFormat="1" applyFont="1" applyAlignment="1">
      <alignment horizontal="center" vertical="top"/>
    </xf>
    <xf numFmtId="3" fontId="8" fillId="0" borderId="0" xfId="1" applyNumberFormat="1" applyFont="1" applyAlignment="1">
      <alignment horizontal="right" vertical="top"/>
    </xf>
    <xf numFmtId="49" fontId="6" fillId="0" borderId="0" xfId="1" applyNumberFormat="1" applyFont="1" applyAlignment="1">
      <alignment horizontal="right" vertical="top" wrapText="1"/>
    </xf>
    <xf numFmtId="49" fontId="6" fillId="0" borderId="0" xfId="1" applyNumberFormat="1" applyFont="1" applyAlignment="1">
      <alignment vertical="top" wrapText="1"/>
    </xf>
    <xf numFmtId="0" fontId="6" fillId="0" borderId="5" xfId="1" applyFont="1" applyBorder="1" applyAlignment="1">
      <alignment horizontal="right" vertical="top" wrapText="1"/>
    </xf>
    <xf numFmtId="4" fontId="2" fillId="0" borderId="5" xfId="1" applyNumberFormat="1" applyFont="1" applyBorder="1" applyAlignment="1">
      <alignment horizontal="right" vertical="top" wrapText="1"/>
    </xf>
    <xf numFmtId="0" fontId="2" fillId="0" borderId="5" xfId="1" applyFont="1" applyBorder="1" applyAlignment="1">
      <alignment horizontal="right" vertical="top" wrapText="1"/>
    </xf>
    <xf numFmtId="4" fontId="6" fillId="0" borderId="5" xfId="1" applyNumberFormat="1" applyFont="1" applyBorder="1" applyAlignment="1">
      <alignment horizontal="right" vertical="top" wrapText="1"/>
    </xf>
    <xf numFmtId="49" fontId="2" fillId="0" borderId="0" xfId="1" applyNumberFormat="1" applyFont="1" applyAlignment="1">
      <alignment horizontal="center" vertical="top" wrapText="1"/>
    </xf>
    <xf numFmtId="49" fontId="6" fillId="0" borderId="5" xfId="1" applyNumberFormat="1" applyFont="1" applyBorder="1" applyAlignment="1">
      <alignment vertical="top" wrapText="1"/>
    </xf>
    <xf numFmtId="49" fontId="2" fillId="0" borderId="4" xfId="1" applyNumberFormat="1" applyFont="1" applyBorder="1"/>
    <xf numFmtId="49" fontId="2" fillId="0" borderId="2" xfId="1" applyNumberFormat="1" applyFont="1" applyBorder="1" applyAlignment="1">
      <alignment vertical="top"/>
    </xf>
    <xf numFmtId="49" fontId="2" fillId="0" borderId="2" xfId="1" applyNumberFormat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2" fontId="3" fillId="0" borderId="0" xfId="1" applyNumberFormat="1" applyFont="1" applyAlignment="1">
      <alignment horizontal="center" vertical="top"/>
    </xf>
    <xf numFmtId="3" fontId="3" fillId="0" borderId="0" xfId="1" applyNumberFormat="1" applyFont="1" applyAlignment="1">
      <alignment horizontal="right" vertical="top"/>
    </xf>
    <xf numFmtId="4" fontId="3" fillId="0" borderId="0" xfId="1" applyNumberFormat="1" applyFont="1" applyAlignment="1">
      <alignment horizontal="right" vertical="top"/>
    </xf>
    <xf numFmtId="49" fontId="7" fillId="0" borderId="0" xfId="1" applyNumberFormat="1" applyFont="1" applyAlignment="1">
      <alignment vertical="top" wrapText="1"/>
    </xf>
    <xf numFmtId="0" fontId="2" fillId="0" borderId="0" xfId="1" applyFont="1" applyAlignment="1">
      <alignment vertical="center"/>
    </xf>
    <xf numFmtId="4" fontId="6" fillId="0" borderId="2" xfId="1" applyNumberFormat="1" applyFont="1" applyBorder="1" applyAlignment="1">
      <alignment horizontal="right" vertical="top"/>
    </xf>
    <xf numFmtId="2" fontId="6" fillId="0" borderId="2" xfId="1" applyNumberFormat="1" applyFont="1" applyBorder="1" applyAlignment="1">
      <alignment horizontal="center" vertical="top"/>
    </xf>
    <xf numFmtId="0" fontId="2" fillId="0" borderId="2" xfId="1" applyFont="1" applyBorder="1" applyAlignment="1">
      <alignment vertical="center"/>
    </xf>
    <xf numFmtId="49" fontId="2" fillId="0" borderId="2" xfId="1" applyNumberFormat="1" applyFont="1" applyBorder="1"/>
    <xf numFmtId="3" fontId="6" fillId="0" borderId="3" xfId="1" applyNumberFormat="1" applyFont="1" applyBorder="1" applyAlignment="1">
      <alignment horizontal="right" vertical="top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4" fontId="6" fillId="0" borderId="0" xfId="1" applyNumberFormat="1" applyFont="1" applyAlignment="1">
      <alignment horizontal="right" vertical="top"/>
    </xf>
    <xf numFmtId="2" fontId="6" fillId="0" borderId="0" xfId="1" applyNumberFormat="1" applyFont="1" applyAlignment="1">
      <alignment horizontal="center" vertical="top"/>
    </xf>
    <xf numFmtId="3" fontId="6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3" fillId="0" borderId="0" xfId="1" applyFont="1" applyAlignment="1">
      <alignment vertical="top"/>
    </xf>
    <xf numFmtId="49" fontId="11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/>
    </xf>
    <xf numFmtId="49" fontId="2" fillId="0" borderId="2" xfId="1" applyNumberFormat="1" applyFont="1" applyBorder="1" applyAlignment="1">
      <alignment horizontal="center"/>
    </xf>
    <xf numFmtId="49" fontId="4" fillId="0" borderId="0" xfId="1" applyNumberFormat="1" applyFont="1" applyAlignment="1">
      <alignment wrapText="1"/>
    </xf>
    <xf numFmtId="49" fontId="5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5" fillId="0" borderId="0" xfId="1" applyNumberFormat="1" applyFont="1" applyAlignment="1">
      <alignment horizontal="center"/>
    </xf>
    <xf numFmtId="4" fontId="4" fillId="0" borderId="0" xfId="1" applyNumberFormat="1" applyFont="1" applyAlignment="1">
      <alignment wrapText="1"/>
    </xf>
    <xf numFmtId="4" fontId="12" fillId="0" borderId="0" xfId="1" applyNumberFormat="1" applyFont="1"/>
    <xf numFmtId="0" fontId="18" fillId="0" borderId="0" xfId="1" applyFont="1"/>
    <xf numFmtId="0" fontId="18" fillId="0" borderId="12" xfId="1" applyFont="1" applyBorder="1" applyAlignment="1">
      <alignment horizontal="left" vertical="top" wrapText="1"/>
    </xf>
    <xf numFmtId="0" fontId="18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3" fillId="0" borderId="11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top"/>
    </xf>
    <xf numFmtId="0" fontId="18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right" vertical="top" wrapText="1"/>
    </xf>
    <xf numFmtId="0" fontId="6" fillId="0" borderId="9" xfId="1" applyFont="1" applyBorder="1" applyAlignment="1">
      <alignment horizontal="right" vertical="top" wrapText="1"/>
    </xf>
    <xf numFmtId="0" fontId="9" fillId="0" borderId="11" xfId="1" applyFont="1" applyBorder="1" applyAlignment="1">
      <alignment horizontal="right" vertical="top" wrapText="1"/>
    </xf>
    <xf numFmtId="0" fontId="9" fillId="0" borderId="9" xfId="1" applyFont="1" applyBorder="1" applyAlignment="1">
      <alignment horizontal="right" vertical="top" wrapText="1"/>
    </xf>
    <xf numFmtId="0" fontId="14" fillId="0" borderId="11" xfId="1" applyFont="1" applyBorder="1" applyAlignment="1">
      <alignment horizontal="right"/>
    </xf>
    <xf numFmtId="0" fontId="14" fillId="0" borderId="9" xfId="1" applyFont="1" applyBorder="1" applyAlignment="1">
      <alignment horizontal="right"/>
    </xf>
    <xf numFmtId="0" fontId="2" fillId="0" borderId="11" xfId="1" applyFont="1" applyBorder="1" applyAlignment="1">
      <alignment horizontal="right" indent="1"/>
    </xf>
    <xf numFmtId="0" fontId="2" fillId="0" borderId="9" xfId="1" applyFont="1" applyBorder="1" applyAlignment="1">
      <alignment horizontal="right" indent="1"/>
    </xf>
    <xf numFmtId="0" fontId="2" fillId="0" borderId="12" xfId="1" applyFont="1" applyBorder="1" applyAlignment="1">
      <alignment horizontal="right" indent="1"/>
    </xf>
    <xf numFmtId="0" fontId="2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49" fontId="6" fillId="0" borderId="0" xfId="0" applyNumberFormat="1" applyFont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/>
    </xf>
    <xf numFmtId="49" fontId="18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 vertical="top"/>
    </xf>
    <xf numFmtId="49" fontId="4" fillId="0" borderId="2" xfId="1" applyNumberFormat="1" applyFont="1" applyBorder="1" applyAlignment="1">
      <alignment horizontal="center" wrapText="1"/>
    </xf>
    <xf numFmtId="49" fontId="11" fillId="0" borderId="0" xfId="1" applyNumberFormat="1" applyFont="1" applyAlignment="1">
      <alignment horizontal="center"/>
    </xf>
    <xf numFmtId="49" fontId="4" fillId="0" borderId="2" xfId="1" applyNumberFormat="1" applyFont="1" applyBorder="1" applyAlignment="1">
      <alignment horizontal="left" wrapText="1"/>
    </xf>
    <xf numFmtId="49" fontId="5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wrapText="1"/>
    </xf>
    <xf numFmtId="49" fontId="4" fillId="0" borderId="2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horizontal="right" vertical="top" wrapText="1"/>
    </xf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vertical="top" wrapText="1"/>
    </xf>
    <xf numFmtId="0" fontId="4" fillId="0" borderId="2" xfId="1" applyFont="1" applyBorder="1" applyAlignment="1">
      <alignment horizontal="left" wrapText="1"/>
    </xf>
    <xf numFmtId="0" fontId="4" fillId="0" borderId="10" xfId="1" applyFont="1" applyBorder="1" applyAlignment="1">
      <alignment horizontal="left" wrapText="1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5"/>
  <sheetViews>
    <sheetView view="pageBreakPreview" zoomScale="115" zoomScaleNormal="100" zoomScaleSheetLayoutView="115" workbookViewId="0">
      <selection activeCell="H2" sqref="H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55" width="13.140625" style="1" bestFit="1" customWidth="1"/>
    <col min="56" max="16384" width="9.140625" style="1"/>
  </cols>
  <sheetData>
    <row r="1" spans="1:19" x14ac:dyDescent="0.2">
      <c r="H1" s="39"/>
    </row>
    <row r="2" spans="1:19" x14ac:dyDescent="0.2">
      <c r="A2" s="7"/>
      <c r="B2" s="7"/>
      <c r="C2" s="7"/>
      <c r="D2" s="7"/>
      <c r="E2" s="7"/>
      <c r="F2" s="7"/>
      <c r="G2" s="7"/>
      <c r="H2" s="15"/>
    </row>
    <row r="3" spans="1:19" x14ac:dyDescent="0.2">
      <c r="A3" s="7"/>
      <c r="B3" s="7"/>
      <c r="C3" s="7"/>
      <c r="D3" s="7"/>
      <c r="E3" s="7"/>
      <c r="F3" s="7"/>
      <c r="G3" s="7"/>
      <c r="H3" s="39"/>
    </row>
    <row r="4" spans="1:19" x14ac:dyDescent="0.2">
      <c r="A4" s="7"/>
      <c r="B4" s="7" t="s">
        <v>361</v>
      </c>
      <c r="C4" s="287" t="s">
        <v>396</v>
      </c>
      <c r="D4" s="288"/>
      <c r="E4" s="288"/>
      <c r="F4" s="288"/>
      <c r="G4" s="288"/>
      <c r="H4" s="7"/>
      <c r="I4" s="8" t="s">
        <v>394</v>
      </c>
      <c r="J4" s="8" t="s">
        <v>4</v>
      </c>
      <c r="K4" s="8" t="s">
        <v>4</v>
      </c>
      <c r="L4" s="8" t="s">
        <v>4</v>
      </c>
      <c r="M4" s="8" t="s">
        <v>4</v>
      </c>
    </row>
    <row r="5" spans="1:19" ht="10.5" customHeight="1" x14ac:dyDescent="0.2">
      <c r="A5" s="7"/>
      <c r="B5" s="7"/>
      <c r="C5" s="289" t="s">
        <v>393</v>
      </c>
      <c r="D5" s="289"/>
      <c r="E5" s="289"/>
      <c r="F5" s="289"/>
      <c r="G5" s="289"/>
      <c r="H5" s="7"/>
    </row>
    <row r="6" spans="1:19" ht="17.25" customHeight="1" x14ac:dyDescent="0.2">
      <c r="A6" s="7"/>
      <c r="B6" s="285" t="s">
        <v>517</v>
      </c>
      <c r="C6" s="11"/>
      <c r="D6" s="11"/>
      <c r="E6" s="11"/>
      <c r="F6" s="11"/>
      <c r="G6" s="11"/>
      <c r="H6" s="7"/>
    </row>
    <row r="7" spans="1:19" ht="17.25" customHeight="1" x14ac:dyDescent="0.2">
      <c r="A7" s="7"/>
      <c r="B7" s="7"/>
      <c r="C7" s="11"/>
      <c r="D7" s="11"/>
      <c r="E7" s="11"/>
      <c r="F7" s="11"/>
      <c r="G7" s="11"/>
      <c r="H7" s="7"/>
    </row>
    <row r="8" spans="1:19" ht="17.25" customHeight="1" x14ac:dyDescent="0.2">
      <c r="A8" s="7"/>
      <c r="B8" s="13" t="s">
        <v>523</v>
      </c>
      <c r="C8" s="11"/>
      <c r="D8" s="11"/>
      <c r="E8" s="11"/>
      <c r="F8" s="11"/>
      <c r="G8" s="11"/>
      <c r="H8" s="7"/>
    </row>
    <row r="9" spans="1:19" ht="17.25" customHeight="1" x14ac:dyDescent="0.2">
      <c r="A9" s="7"/>
      <c r="B9" s="7"/>
      <c r="C9" s="290"/>
      <c r="D9" s="290"/>
      <c r="E9" s="290"/>
      <c r="F9" s="290"/>
      <c r="G9" s="290"/>
      <c r="H9" s="7"/>
    </row>
    <row r="10" spans="1:19" ht="11.25" customHeight="1" x14ac:dyDescent="0.25">
      <c r="A10" s="38"/>
      <c r="B10" s="38"/>
      <c r="C10" s="289" t="s">
        <v>392</v>
      </c>
      <c r="D10" s="289"/>
      <c r="E10" s="289"/>
      <c r="F10" s="289"/>
      <c r="G10" s="289"/>
      <c r="H10" s="38"/>
    </row>
    <row r="11" spans="1:19" ht="11.25" customHeight="1" x14ac:dyDescent="0.25">
      <c r="A11" s="38"/>
      <c r="B11" s="38"/>
      <c r="C11" s="11"/>
      <c r="D11" s="11"/>
      <c r="E11" s="11"/>
      <c r="F11" s="11"/>
      <c r="G11" s="11"/>
      <c r="H11" s="38"/>
    </row>
    <row r="12" spans="1:19" ht="18" x14ac:dyDescent="0.25">
      <c r="A12" s="38"/>
      <c r="B12" s="291" t="s">
        <v>395</v>
      </c>
      <c r="C12" s="291"/>
      <c r="D12" s="291"/>
      <c r="E12" s="291"/>
      <c r="F12" s="291"/>
      <c r="G12" s="291"/>
      <c r="H12" s="38"/>
    </row>
    <row r="13" spans="1:19" ht="11.25" customHeight="1" x14ac:dyDescent="0.25">
      <c r="A13" s="38"/>
      <c r="B13" s="38"/>
      <c r="C13" s="11"/>
      <c r="D13" s="11"/>
      <c r="E13" s="11"/>
      <c r="F13" s="11"/>
      <c r="G13" s="11"/>
      <c r="H13" s="38"/>
    </row>
    <row r="14" spans="1:19" ht="11.25" customHeight="1" x14ac:dyDescent="0.25">
      <c r="A14" s="38"/>
      <c r="B14" s="38"/>
      <c r="C14" s="11"/>
      <c r="D14" s="11"/>
      <c r="E14" s="11"/>
      <c r="F14" s="11"/>
      <c r="G14" s="11"/>
      <c r="H14" s="38"/>
    </row>
    <row r="15" spans="1:19" ht="11.25" customHeight="1" x14ac:dyDescent="0.25">
      <c r="A15" s="38"/>
      <c r="B15" s="7"/>
      <c r="C15" s="39"/>
      <c r="D15" s="39"/>
      <c r="E15" s="39"/>
      <c r="F15" s="39"/>
      <c r="G15" s="39"/>
      <c r="H15" s="38"/>
    </row>
    <row r="16" spans="1:19" x14ac:dyDescent="0.2">
      <c r="A16" s="8"/>
      <c r="B16" s="40"/>
      <c r="C16" s="40" t="s">
        <v>524</v>
      </c>
      <c r="D16" s="40"/>
      <c r="E16" s="40"/>
      <c r="F16" s="40"/>
      <c r="G16" s="40"/>
      <c r="H16" s="283"/>
      <c r="N16" s="8" t="s">
        <v>4</v>
      </c>
      <c r="O16" s="8" t="s">
        <v>4</v>
      </c>
      <c r="P16" s="8" t="s">
        <v>4</v>
      </c>
      <c r="Q16" s="8" t="s">
        <v>4</v>
      </c>
      <c r="R16" s="8" t="s">
        <v>4</v>
      </c>
      <c r="S16" s="8" t="s">
        <v>4</v>
      </c>
    </row>
    <row r="17" spans="1:55" ht="13.5" customHeight="1" x14ac:dyDescent="0.2">
      <c r="A17" s="37"/>
      <c r="B17" s="295" t="s">
        <v>305</v>
      </c>
      <c r="C17" s="295"/>
      <c r="D17" s="295"/>
      <c r="E17" s="295"/>
      <c r="F17" s="295"/>
      <c r="G17" s="295"/>
      <c r="H17" s="37"/>
    </row>
    <row r="18" spans="1:55" ht="9.75" customHeight="1" x14ac:dyDescent="0.2">
      <c r="A18" s="7"/>
      <c r="B18" s="7"/>
      <c r="C18" s="7"/>
      <c r="D18" s="36"/>
      <c r="E18" s="36"/>
      <c r="F18" s="36"/>
      <c r="G18" s="14"/>
      <c r="H18" s="14"/>
    </row>
    <row r="19" spans="1:55" x14ac:dyDescent="0.2">
      <c r="A19" s="35"/>
      <c r="B19" s="296" t="s">
        <v>516</v>
      </c>
      <c r="C19" s="297"/>
      <c r="D19" s="297"/>
      <c r="E19" s="297"/>
      <c r="F19" s="297"/>
      <c r="G19" s="297"/>
      <c r="H19" s="297"/>
      <c r="T19" s="8" t="s">
        <v>391</v>
      </c>
      <c r="U19" s="8" t="s">
        <v>4</v>
      </c>
      <c r="V19" s="8" t="s">
        <v>4</v>
      </c>
      <c r="W19" s="8" t="s">
        <v>4</v>
      </c>
      <c r="X19" s="8" t="s">
        <v>4</v>
      </c>
      <c r="Y19" s="8" t="s">
        <v>4</v>
      </c>
      <c r="Z19" s="8" t="s">
        <v>4</v>
      </c>
    </row>
    <row r="20" spans="1:55" ht="9.75" customHeight="1" x14ac:dyDescent="0.2">
      <c r="A20" s="7"/>
      <c r="B20" s="7"/>
      <c r="C20" s="7"/>
      <c r="D20" s="11"/>
      <c r="E20" s="11"/>
      <c r="F20" s="11"/>
      <c r="G20" s="11"/>
      <c r="H20" s="11"/>
    </row>
    <row r="21" spans="1:55" ht="16.5" customHeight="1" x14ac:dyDescent="0.2">
      <c r="A21" s="298" t="s">
        <v>283</v>
      </c>
      <c r="B21" s="298" t="s">
        <v>282</v>
      </c>
      <c r="C21" s="298" t="s">
        <v>390</v>
      </c>
      <c r="D21" s="301" t="s">
        <v>389</v>
      </c>
      <c r="E21" s="302"/>
      <c r="F21" s="302"/>
      <c r="G21" s="302"/>
      <c r="H21" s="303"/>
      <c r="I21" s="33"/>
    </row>
    <row r="22" spans="1:55" ht="58.5" customHeight="1" x14ac:dyDescent="0.2">
      <c r="A22" s="299"/>
      <c r="B22" s="299"/>
      <c r="C22" s="299"/>
      <c r="D22" s="298" t="s">
        <v>388</v>
      </c>
      <c r="E22" s="298" t="s">
        <v>291</v>
      </c>
      <c r="F22" s="298" t="s">
        <v>289</v>
      </c>
      <c r="G22" s="298" t="s">
        <v>287</v>
      </c>
      <c r="H22" s="298" t="s">
        <v>387</v>
      </c>
      <c r="I22" s="33"/>
    </row>
    <row r="23" spans="1:55" ht="3.75" customHeight="1" x14ac:dyDescent="0.2">
      <c r="A23" s="300"/>
      <c r="B23" s="300"/>
      <c r="C23" s="300"/>
      <c r="D23" s="300"/>
      <c r="E23" s="300"/>
      <c r="F23" s="300"/>
      <c r="G23" s="300"/>
      <c r="H23" s="300"/>
      <c r="I23" s="33"/>
    </row>
    <row r="24" spans="1:55" x14ac:dyDescent="0.2">
      <c r="A24" s="34">
        <v>1</v>
      </c>
      <c r="B24" s="34">
        <v>2</v>
      </c>
      <c r="C24" s="34">
        <v>3</v>
      </c>
      <c r="D24" s="34">
        <v>4</v>
      </c>
      <c r="E24" s="34">
        <v>5</v>
      </c>
      <c r="F24" s="34">
        <v>6</v>
      </c>
      <c r="G24" s="34">
        <v>7</v>
      </c>
      <c r="H24" s="34">
        <v>8</v>
      </c>
      <c r="I24" s="33"/>
    </row>
    <row r="25" spans="1:55" s="21" customFormat="1" ht="14.25" x14ac:dyDescent="0.2">
      <c r="A25" s="292" t="s">
        <v>386</v>
      </c>
      <c r="B25" s="293"/>
      <c r="C25" s="293"/>
      <c r="D25" s="293"/>
      <c r="E25" s="293"/>
      <c r="F25" s="293"/>
      <c r="G25" s="293"/>
      <c r="H25" s="29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4" t="s">
        <v>386</v>
      </c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</row>
    <row r="26" spans="1:55" s="21" customFormat="1" ht="22.5" x14ac:dyDescent="0.2">
      <c r="A26" s="32" t="s">
        <v>63</v>
      </c>
      <c r="B26" s="31" t="s">
        <v>385</v>
      </c>
      <c r="C26" s="286" t="s">
        <v>519</v>
      </c>
      <c r="D26" s="30"/>
      <c r="E26" s="30">
        <v>1813.28</v>
      </c>
      <c r="F26" s="30">
        <v>1504.15</v>
      </c>
      <c r="G26" s="30"/>
      <c r="H26" s="30">
        <v>3317.42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4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84"/>
    </row>
    <row r="27" spans="1:55" s="21" customFormat="1" ht="22.5" x14ac:dyDescent="0.2">
      <c r="A27" s="28"/>
      <c r="B27" s="304" t="s">
        <v>384</v>
      </c>
      <c r="C27" s="305"/>
      <c r="D27" s="25"/>
      <c r="E27" s="25">
        <v>1813.28</v>
      </c>
      <c r="F27" s="29">
        <v>1504.15</v>
      </c>
      <c r="G27" s="29"/>
      <c r="H27" s="29">
        <v>3317.42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4"/>
      <c r="AB27" s="9" t="s">
        <v>384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</row>
    <row r="28" spans="1:55" s="21" customFormat="1" ht="14.25" x14ac:dyDescent="0.2">
      <c r="A28" s="292" t="s">
        <v>383</v>
      </c>
      <c r="B28" s="293"/>
      <c r="C28" s="293"/>
      <c r="D28" s="293"/>
      <c r="E28" s="293"/>
      <c r="F28" s="293"/>
      <c r="G28" s="293"/>
      <c r="H28" s="29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4" t="s">
        <v>383</v>
      </c>
      <c r="AB28" s="9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</row>
    <row r="29" spans="1:55" s="21" customFormat="1" ht="14.25" x14ac:dyDescent="0.2">
      <c r="A29" s="28"/>
      <c r="B29" s="306" t="s">
        <v>382</v>
      </c>
      <c r="C29" s="307"/>
      <c r="D29" s="25"/>
      <c r="E29" s="25">
        <v>1813.28</v>
      </c>
      <c r="F29" s="29">
        <v>1504.15</v>
      </c>
      <c r="G29" s="29"/>
      <c r="H29" s="29">
        <v>3317.4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4"/>
      <c r="AB29" s="9"/>
      <c r="AC29" s="23" t="s">
        <v>382</v>
      </c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</row>
    <row r="30" spans="1:55" s="21" customFormat="1" ht="14.25" x14ac:dyDescent="0.2">
      <c r="A30" s="292" t="s">
        <v>381</v>
      </c>
      <c r="B30" s="293"/>
      <c r="C30" s="293"/>
      <c r="D30" s="293"/>
      <c r="E30" s="293"/>
      <c r="F30" s="293"/>
      <c r="G30" s="293"/>
      <c r="H30" s="294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4" t="s">
        <v>381</v>
      </c>
      <c r="AB30" s="9"/>
      <c r="AC30" s="23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</row>
    <row r="31" spans="1:55" s="21" customFormat="1" ht="14.25" x14ac:dyDescent="0.2">
      <c r="A31" s="28"/>
      <c r="B31" s="306" t="s">
        <v>380</v>
      </c>
      <c r="C31" s="307"/>
      <c r="D31" s="25"/>
      <c r="E31" s="25">
        <v>1813.28</v>
      </c>
      <c r="F31" s="29">
        <v>1504.15</v>
      </c>
      <c r="G31" s="29"/>
      <c r="H31" s="29">
        <v>3317.4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4"/>
      <c r="AB31" s="9"/>
      <c r="AC31" s="23" t="s">
        <v>380</v>
      </c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</row>
    <row r="32" spans="1:55" s="21" customFormat="1" ht="14.25" x14ac:dyDescent="0.2">
      <c r="A32" s="292" t="s">
        <v>379</v>
      </c>
      <c r="B32" s="293"/>
      <c r="C32" s="293"/>
      <c r="D32" s="293"/>
      <c r="E32" s="293"/>
      <c r="F32" s="293"/>
      <c r="G32" s="293"/>
      <c r="H32" s="29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4" t="s">
        <v>379</v>
      </c>
      <c r="AB32" s="9"/>
      <c r="AC32" s="23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</row>
    <row r="33" spans="1:54" s="21" customFormat="1" ht="22.5" x14ac:dyDescent="0.2">
      <c r="A33" s="32" t="s">
        <v>59</v>
      </c>
      <c r="B33" s="31" t="s">
        <v>378</v>
      </c>
      <c r="C33" s="286" t="s">
        <v>520</v>
      </c>
      <c r="D33" s="30"/>
      <c r="E33" s="30"/>
      <c r="F33" s="30"/>
      <c r="G33" s="30">
        <v>299.08</v>
      </c>
      <c r="H33" s="30">
        <v>299.10000000000002</v>
      </c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4"/>
      <c r="AB33" s="9"/>
      <c r="AC33" s="23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</row>
    <row r="34" spans="1:54" s="21" customFormat="1" ht="14.25" x14ac:dyDescent="0.2">
      <c r="A34" s="28"/>
      <c r="B34" s="304" t="s">
        <v>377</v>
      </c>
      <c r="C34" s="305"/>
      <c r="D34" s="25"/>
      <c r="E34" s="25"/>
      <c r="F34" s="29"/>
      <c r="G34" s="29">
        <v>299.08</v>
      </c>
      <c r="H34" s="29">
        <v>299.10000000000002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4"/>
      <c r="AB34" s="9" t="s">
        <v>377</v>
      </c>
      <c r="AC34" s="23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</row>
    <row r="35" spans="1:54" s="21" customFormat="1" ht="14.25" x14ac:dyDescent="0.2">
      <c r="A35" s="28"/>
      <c r="B35" s="306" t="s">
        <v>376</v>
      </c>
      <c r="C35" s="307"/>
      <c r="D35" s="25"/>
      <c r="E35" s="25">
        <v>1813.28</v>
      </c>
      <c r="F35" s="29">
        <v>1504.15</v>
      </c>
      <c r="G35" s="29">
        <v>299.08</v>
      </c>
      <c r="H35" s="29">
        <f>G35+F35+E35</f>
        <v>3616.51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4"/>
      <c r="AB35" s="9"/>
      <c r="AC35" s="23" t="s">
        <v>376</v>
      </c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</row>
    <row r="36" spans="1:54" s="21" customFormat="1" ht="48" x14ac:dyDescent="0.2">
      <c r="A36" s="292" t="s">
        <v>375</v>
      </c>
      <c r="B36" s="293"/>
      <c r="C36" s="293"/>
      <c r="D36" s="293"/>
      <c r="E36" s="293"/>
      <c r="F36" s="293"/>
      <c r="G36" s="293"/>
      <c r="H36" s="29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4" t="s">
        <v>375</v>
      </c>
      <c r="AB36" s="9"/>
      <c r="AC36" s="23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</row>
    <row r="37" spans="1:54" s="21" customFormat="1" ht="14.25" x14ac:dyDescent="0.2">
      <c r="A37" s="28"/>
      <c r="B37" s="306" t="s">
        <v>374</v>
      </c>
      <c r="C37" s="307"/>
      <c r="D37" s="25"/>
      <c r="E37" s="25">
        <v>1813.28</v>
      </c>
      <c r="F37" s="29">
        <v>1504.15</v>
      </c>
      <c r="G37" s="29">
        <v>299.08</v>
      </c>
      <c r="H37" s="29">
        <f>H35</f>
        <v>3616.51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4"/>
      <c r="AB37" s="9"/>
      <c r="AC37" s="23" t="s">
        <v>374</v>
      </c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</row>
    <row r="38" spans="1:54" s="21" customFormat="1" ht="14.25" x14ac:dyDescent="0.2">
      <c r="A38" s="292" t="s">
        <v>373</v>
      </c>
      <c r="B38" s="293"/>
      <c r="C38" s="293"/>
      <c r="D38" s="293"/>
      <c r="E38" s="293"/>
      <c r="F38" s="293"/>
      <c r="G38" s="293"/>
      <c r="H38" s="294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4" t="s">
        <v>373</v>
      </c>
      <c r="AB38" s="9"/>
      <c r="AC38" s="23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</row>
    <row r="39" spans="1:54" s="21" customFormat="1" ht="14.25" x14ac:dyDescent="0.2">
      <c r="A39" s="28"/>
      <c r="B39" s="306" t="s">
        <v>372</v>
      </c>
      <c r="C39" s="307"/>
      <c r="D39" s="25"/>
      <c r="E39" s="25">
        <v>1813.28</v>
      </c>
      <c r="F39" s="29">
        <v>1504.15</v>
      </c>
      <c r="G39" s="29">
        <v>299.08</v>
      </c>
      <c r="H39" s="29">
        <f>H35</f>
        <v>3616.51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4"/>
      <c r="AB39" s="9"/>
      <c r="AC39" s="23" t="s">
        <v>372</v>
      </c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</row>
    <row r="40" spans="1:54" s="21" customFormat="1" ht="14.25" x14ac:dyDescent="0.2">
      <c r="A40" s="292" t="s">
        <v>371</v>
      </c>
      <c r="B40" s="293"/>
      <c r="C40" s="293"/>
      <c r="D40" s="293"/>
      <c r="E40" s="293"/>
      <c r="F40" s="293"/>
      <c r="G40" s="293"/>
      <c r="H40" s="294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4" t="s">
        <v>371</v>
      </c>
      <c r="AB40" s="9"/>
      <c r="AC40" s="23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</row>
    <row r="41" spans="1:54" s="21" customFormat="1" ht="14.25" x14ac:dyDescent="0.2">
      <c r="A41" s="32" t="s">
        <v>269</v>
      </c>
      <c r="B41" s="286" t="s">
        <v>518</v>
      </c>
      <c r="C41" s="31" t="s">
        <v>515</v>
      </c>
      <c r="D41" s="30"/>
      <c r="E41" s="30"/>
      <c r="F41" s="30">
        <f>H41</f>
        <v>795.63220000000001</v>
      </c>
      <c r="G41" s="30"/>
      <c r="H41" s="30">
        <f>H39*0.22</f>
        <v>795.63220000000001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4"/>
      <c r="AB41" s="9"/>
      <c r="AC41" s="23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</row>
    <row r="42" spans="1:54" s="21" customFormat="1" ht="14.25" x14ac:dyDescent="0.2">
      <c r="A42" s="28"/>
      <c r="B42" s="304" t="s">
        <v>370</v>
      </c>
      <c r="C42" s="305"/>
      <c r="D42" s="25"/>
      <c r="E42" s="25"/>
      <c r="F42" s="29">
        <f>F41</f>
        <v>795.63220000000001</v>
      </c>
      <c r="G42" s="29"/>
      <c r="H42" s="29">
        <f>H41</f>
        <v>795.63220000000001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4"/>
      <c r="AB42" s="9" t="s">
        <v>370</v>
      </c>
      <c r="AC42" s="23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</row>
    <row r="43" spans="1:54" s="21" customFormat="1" ht="14.25" x14ac:dyDescent="0.2">
      <c r="A43" s="28"/>
      <c r="B43" s="306" t="s">
        <v>369</v>
      </c>
      <c r="C43" s="307"/>
      <c r="D43" s="25"/>
      <c r="E43" s="25">
        <v>1813.28</v>
      </c>
      <c r="F43" s="29">
        <f>F35</f>
        <v>1504.15</v>
      </c>
      <c r="G43" s="29">
        <f>G39</f>
        <v>299.08</v>
      </c>
      <c r="H43" s="29">
        <f>G43+F43+E43+F42</f>
        <v>4412.1422000000002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4"/>
      <c r="AB43" s="9"/>
      <c r="AC43" s="23"/>
      <c r="AD43" s="23" t="s">
        <v>369</v>
      </c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</row>
    <row r="44" spans="1:54" s="21" customFormat="1" ht="11.25" customHeight="1" x14ac:dyDescent="0.2">
      <c r="A44" s="28"/>
      <c r="B44" s="308" t="s">
        <v>294</v>
      </c>
      <c r="C44" s="309"/>
      <c r="D44" s="27"/>
      <c r="E44" s="27"/>
      <c r="F44" s="27"/>
      <c r="G44" s="27"/>
      <c r="H44" s="27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4"/>
      <c r="AB44" s="9"/>
      <c r="AC44" s="23"/>
      <c r="AD44" s="23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</row>
    <row r="45" spans="1:54" s="21" customFormat="1" ht="14.25" x14ac:dyDescent="0.2">
      <c r="A45" s="28"/>
      <c r="B45" s="310" t="s">
        <v>368</v>
      </c>
      <c r="C45" s="311"/>
      <c r="D45" s="27"/>
      <c r="E45" s="27"/>
      <c r="F45" s="27"/>
      <c r="G45" s="27"/>
      <c r="H45" s="25">
        <f>F43</f>
        <v>1504.15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4"/>
      <c r="AB45" s="9"/>
      <c r="AC45" s="23"/>
      <c r="AD45" s="23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</row>
    <row r="46" spans="1:54" s="21" customFormat="1" ht="14.25" x14ac:dyDescent="0.2">
      <c r="A46" s="26"/>
      <c r="B46" s="312" t="s">
        <v>367</v>
      </c>
      <c r="C46" s="312"/>
      <c r="D46" s="26"/>
      <c r="E46" s="26"/>
      <c r="F46" s="26"/>
      <c r="G46" s="26"/>
      <c r="H46" s="25">
        <f>H42</f>
        <v>795.63220000000001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4"/>
      <c r="AB46" s="9"/>
      <c r="AC46" s="23"/>
      <c r="AD46" s="23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</row>
    <row r="47" spans="1:54" ht="26.25" customHeight="1" x14ac:dyDescent="0.2"/>
    <row r="48" spans="1:54" s="18" customFormat="1" x14ac:dyDescent="0.25">
      <c r="A48" s="12" t="s">
        <v>366</v>
      </c>
      <c r="B48" s="5"/>
      <c r="C48" s="313"/>
      <c r="D48" s="313"/>
      <c r="E48" s="314" t="s">
        <v>364</v>
      </c>
      <c r="F48" s="314"/>
      <c r="G48" s="314"/>
      <c r="H48" s="314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 t="s">
        <v>4</v>
      </c>
      <c r="AF48" s="19" t="s">
        <v>4</v>
      </c>
      <c r="AG48" s="6" t="s">
        <v>360</v>
      </c>
      <c r="AH48" s="6" t="s">
        <v>4</v>
      </c>
      <c r="AI48" s="6" t="s">
        <v>4</v>
      </c>
      <c r="AJ48" s="6" t="s">
        <v>4</v>
      </c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</row>
    <row r="49" spans="1:54" s="16" customFormat="1" ht="18.75" customHeight="1" x14ac:dyDescent="0.25">
      <c r="A49" s="17"/>
      <c r="B49" s="17"/>
      <c r="C49" s="295" t="s">
        <v>362</v>
      </c>
      <c r="D49" s="295"/>
      <c r="E49" s="295"/>
      <c r="F49" s="295"/>
      <c r="G49" s="295"/>
      <c r="H49" s="295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</row>
    <row r="50" spans="1:54" s="18" customFormat="1" ht="15" x14ac:dyDescent="0.25">
      <c r="A50" s="12" t="s">
        <v>365</v>
      </c>
      <c r="B50" s="5"/>
      <c r="C50" s="4"/>
      <c r="D50" s="20"/>
      <c r="E50" s="314" t="s">
        <v>364</v>
      </c>
      <c r="F50" s="314"/>
      <c r="G50" s="314"/>
      <c r="H50" s="314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6" t="s">
        <v>360</v>
      </c>
      <c r="AL50" s="6" t="s">
        <v>4</v>
      </c>
      <c r="AM50" s="6" t="s">
        <v>4</v>
      </c>
      <c r="AN50" s="6" t="s">
        <v>4</v>
      </c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</row>
    <row r="51" spans="1:54" s="16" customFormat="1" ht="18.75" customHeight="1" x14ac:dyDescent="0.25">
      <c r="A51" s="17"/>
      <c r="B51" s="17"/>
      <c r="C51" s="295" t="s">
        <v>362</v>
      </c>
      <c r="D51" s="295"/>
      <c r="E51" s="295"/>
      <c r="F51" s="295"/>
      <c r="G51" s="295"/>
      <c r="H51" s="295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</row>
    <row r="52" spans="1:54" s="18" customFormat="1" x14ac:dyDescent="0.25">
      <c r="A52" s="316" t="s">
        <v>363</v>
      </c>
      <c r="B52" s="316"/>
      <c r="C52" s="316"/>
      <c r="D52" s="316"/>
      <c r="E52" s="315" t="s">
        <v>360</v>
      </c>
      <c r="F52" s="315"/>
      <c r="G52" s="315"/>
      <c r="H52" s="315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6" t="s">
        <v>363</v>
      </c>
      <c r="AP52" s="6" t="s">
        <v>4</v>
      </c>
      <c r="AQ52" s="6" t="s">
        <v>4</v>
      </c>
      <c r="AR52" s="6" t="s">
        <v>4</v>
      </c>
      <c r="AS52" s="6" t="s">
        <v>360</v>
      </c>
      <c r="AT52" s="6" t="s">
        <v>4</v>
      </c>
      <c r="AU52" s="6" t="s">
        <v>4</v>
      </c>
      <c r="AV52" s="6" t="s">
        <v>4</v>
      </c>
      <c r="AW52" s="19"/>
      <c r="AX52" s="19"/>
      <c r="AY52" s="19"/>
      <c r="AZ52" s="19"/>
      <c r="BA52" s="19"/>
      <c r="BB52" s="19"/>
    </row>
    <row r="53" spans="1:54" s="16" customFormat="1" ht="18.75" customHeight="1" x14ac:dyDescent="0.25">
      <c r="A53" s="17"/>
      <c r="B53" s="17"/>
      <c r="C53" s="295" t="s">
        <v>362</v>
      </c>
      <c r="D53" s="295"/>
      <c r="E53" s="295"/>
      <c r="F53" s="295"/>
      <c r="G53" s="295"/>
      <c r="H53" s="295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</row>
    <row r="54" spans="1:54" s="18" customFormat="1" x14ac:dyDescent="0.25">
      <c r="A54" s="12" t="s">
        <v>361</v>
      </c>
      <c r="B54" s="5"/>
      <c r="C54" s="314"/>
      <c r="D54" s="314"/>
      <c r="E54" s="315" t="s">
        <v>360</v>
      </c>
      <c r="F54" s="315"/>
      <c r="G54" s="315"/>
      <c r="H54" s="315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6" t="s">
        <v>4</v>
      </c>
      <c r="AX54" s="6" t="s">
        <v>4</v>
      </c>
      <c r="AY54" s="6" t="s">
        <v>360</v>
      </c>
      <c r="AZ54" s="6" t="s">
        <v>4</v>
      </c>
      <c r="BA54" s="6" t="s">
        <v>4</v>
      </c>
      <c r="BB54" s="6" t="s">
        <v>4</v>
      </c>
    </row>
    <row r="55" spans="1:54" s="16" customFormat="1" ht="18.75" customHeight="1" x14ac:dyDescent="0.25">
      <c r="A55" s="17"/>
      <c r="B55" s="17"/>
      <c r="C55" s="295" t="s">
        <v>3</v>
      </c>
      <c r="D55" s="295"/>
      <c r="E55" s="295"/>
      <c r="F55" s="295"/>
      <c r="G55" s="295"/>
      <c r="H55" s="295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</row>
  </sheetData>
  <mergeCells count="46">
    <mergeCell ref="C55:H55"/>
    <mergeCell ref="E48:H48"/>
    <mergeCell ref="C49:H49"/>
    <mergeCell ref="E50:H50"/>
    <mergeCell ref="C51:H51"/>
    <mergeCell ref="A52:D52"/>
    <mergeCell ref="E52:H52"/>
    <mergeCell ref="B45:C45"/>
    <mergeCell ref="B46:C46"/>
    <mergeCell ref="C48:D48"/>
    <mergeCell ref="C53:H53"/>
    <mergeCell ref="C54:D54"/>
    <mergeCell ref="E54:H54"/>
    <mergeCell ref="B44:C44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2:C42"/>
    <mergeCell ref="B43:C43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555"/>
  <sheetViews>
    <sheetView view="pageBreakPreview" zoomScaleNormal="70" zoomScaleSheetLayoutView="100" workbookViewId="0">
      <selection activeCell="P2" sqref="P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3" hidden="1" customWidth="1"/>
    <col min="18" max="18" width="126.5703125" style="3" hidden="1" customWidth="1"/>
    <col min="19" max="27" width="9.140625" style="1"/>
    <col min="28" max="33" width="76.140625" style="2" hidden="1" customWidth="1"/>
    <col min="34" max="43" width="127.28515625" style="2" hidden="1" customWidth="1"/>
    <col min="44" max="49" width="76.140625" style="2" hidden="1" customWidth="1"/>
    <col min="50" max="59" width="127.28515625" style="2" hidden="1" customWidth="1"/>
    <col min="60" max="65" width="76.140625" style="2" hidden="1" customWidth="1"/>
    <col min="66" max="75" width="127.28515625" style="2" hidden="1" customWidth="1"/>
    <col min="76" max="81" width="76.140625" style="2" hidden="1" customWidth="1"/>
    <col min="82" max="91" width="127.28515625" style="2" hidden="1" customWidth="1"/>
    <col min="92" max="97" width="76.140625" style="2" hidden="1" customWidth="1"/>
    <col min="98" max="107" width="127.28515625" style="2" hidden="1" customWidth="1"/>
    <col min="108" max="113" width="76.140625" style="2" hidden="1" customWidth="1"/>
    <col min="114" max="123" width="127.28515625" style="2" hidden="1" customWidth="1"/>
    <col min="124" max="129" width="76.140625" style="2" hidden="1" customWidth="1"/>
    <col min="130" max="139" width="127.28515625" style="2" hidden="1" customWidth="1"/>
    <col min="140" max="187" width="203.42578125" style="2" hidden="1" customWidth="1"/>
    <col min="188" max="192" width="66.42578125" style="2" hidden="1" customWidth="1"/>
    <col min="193" max="196" width="45.7109375" style="2" hidden="1" customWidth="1"/>
    <col min="197" max="197" width="203.42578125" style="2" hidden="1" customWidth="1"/>
    <col min="198" max="210" width="51.85546875" style="2" hidden="1" customWidth="1"/>
    <col min="211" max="213" width="156" style="2" hidden="1" customWidth="1"/>
    <col min="214" max="214" width="84.28515625" style="2" hidden="1" customWidth="1"/>
    <col min="215" max="215" width="173" style="2" hidden="1" customWidth="1"/>
    <col min="216" max="218" width="156" style="2" hidden="1" customWidth="1"/>
    <col min="219" max="219" width="84.28515625" style="2" hidden="1" customWidth="1"/>
    <col min="220" max="225" width="61.140625" style="2" hidden="1" customWidth="1"/>
    <col min="226" max="231" width="82" style="2" hidden="1" customWidth="1"/>
    <col min="232" max="237" width="61.140625" style="2" hidden="1" customWidth="1"/>
    <col min="238" max="243" width="82" style="2" hidden="1" customWidth="1"/>
    <col min="244" max="16384" width="9.140625" style="1"/>
  </cols>
  <sheetData>
    <row r="1" spans="1:171" customFormat="1" ht="1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1:171" customFormat="1" ht="11.2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P2" s="42"/>
    </row>
    <row r="3" spans="1:171" customFormat="1" ht="1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P3" s="42"/>
    </row>
    <row r="4" spans="1:171" customFormat="1" ht="12.75" customHeight="1" x14ac:dyDescent="0.25">
      <c r="A4" s="329" t="s">
        <v>320</v>
      </c>
      <c r="B4" s="329"/>
      <c r="C4" s="329"/>
      <c r="D4" s="329"/>
      <c r="E4" s="329"/>
      <c r="F4" s="329"/>
      <c r="G4" s="353" t="s">
        <v>319</v>
      </c>
      <c r="H4" s="353"/>
      <c r="I4" s="353"/>
      <c r="J4" s="353"/>
      <c r="K4" s="353"/>
      <c r="L4" s="353"/>
      <c r="M4" s="353"/>
      <c r="N4" s="353"/>
      <c r="O4" s="353"/>
      <c r="P4" s="353"/>
    </row>
    <row r="5" spans="1:171" customFormat="1" ht="45" customHeight="1" x14ac:dyDescent="0.25">
      <c r="A5" s="329" t="s">
        <v>318</v>
      </c>
      <c r="B5" s="329"/>
      <c r="C5" s="329"/>
      <c r="D5" s="329"/>
      <c r="E5" s="329"/>
      <c r="F5" s="329"/>
      <c r="G5" s="342" t="s">
        <v>317</v>
      </c>
      <c r="H5" s="342"/>
      <c r="I5" s="342"/>
      <c r="J5" s="342"/>
      <c r="K5" s="342"/>
      <c r="L5" s="342"/>
      <c r="M5" s="342"/>
      <c r="N5" s="342"/>
      <c r="O5" s="342"/>
      <c r="P5" s="342"/>
      <c r="AB5" s="44" t="s">
        <v>318</v>
      </c>
      <c r="AC5" s="44" t="s">
        <v>4</v>
      </c>
      <c r="AD5" s="44" t="s">
        <v>4</v>
      </c>
      <c r="AE5" s="44" t="s">
        <v>4</v>
      </c>
      <c r="AF5" s="44" t="s">
        <v>4</v>
      </c>
      <c r="AG5" s="44" t="s">
        <v>4</v>
      </c>
      <c r="AH5" s="44" t="s">
        <v>317</v>
      </c>
      <c r="AI5" s="44" t="s">
        <v>4</v>
      </c>
      <c r="AJ5" s="44" t="s">
        <v>4</v>
      </c>
      <c r="AK5" s="44" t="s">
        <v>4</v>
      </c>
      <c r="AL5" s="44" t="s">
        <v>4</v>
      </c>
      <c r="AM5" s="44" t="s">
        <v>4</v>
      </c>
      <c r="AN5" s="44" t="s">
        <v>4</v>
      </c>
      <c r="AO5" s="44" t="s">
        <v>4</v>
      </c>
      <c r="AP5" s="44" t="s">
        <v>4</v>
      </c>
      <c r="AQ5" s="44" t="s">
        <v>4</v>
      </c>
    </row>
    <row r="6" spans="1:171" customFormat="1" ht="67.5" customHeight="1" x14ac:dyDescent="0.25">
      <c r="A6" s="329" t="s">
        <v>316</v>
      </c>
      <c r="B6" s="329"/>
      <c r="C6" s="329"/>
      <c r="D6" s="329"/>
      <c r="E6" s="329"/>
      <c r="F6" s="329"/>
      <c r="G6" s="342" t="s">
        <v>315</v>
      </c>
      <c r="H6" s="342"/>
      <c r="I6" s="342"/>
      <c r="J6" s="342"/>
      <c r="K6" s="342"/>
      <c r="L6" s="342"/>
      <c r="M6" s="342"/>
      <c r="N6" s="342"/>
      <c r="O6" s="342"/>
      <c r="P6" s="342"/>
      <c r="AR6" s="44" t="s">
        <v>316</v>
      </c>
      <c r="AS6" s="44" t="s">
        <v>4</v>
      </c>
      <c r="AT6" s="44" t="s">
        <v>4</v>
      </c>
      <c r="AU6" s="44" t="s">
        <v>4</v>
      </c>
      <c r="AV6" s="44" t="s">
        <v>4</v>
      </c>
      <c r="AW6" s="44" t="s">
        <v>4</v>
      </c>
      <c r="AX6" s="44" t="s">
        <v>315</v>
      </c>
      <c r="AY6" s="44" t="s">
        <v>4</v>
      </c>
      <c r="AZ6" s="44" t="s">
        <v>4</v>
      </c>
      <c r="BA6" s="44" t="s">
        <v>4</v>
      </c>
      <c r="BB6" s="44" t="s">
        <v>4</v>
      </c>
      <c r="BC6" s="44" t="s">
        <v>4</v>
      </c>
      <c r="BD6" s="44" t="s">
        <v>4</v>
      </c>
      <c r="BE6" s="44" t="s">
        <v>4</v>
      </c>
      <c r="BF6" s="44" t="s">
        <v>4</v>
      </c>
      <c r="BG6" s="44" t="s">
        <v>4</v>
      </c>
    </row>
    <row r="7" spans="1:171" customFormat="1" ht="67.5" customHeight="1" x14ac:dyDescent="0.25">
      <c r="A7" s="354" t="s">
        <v>314</v>
      </c>
      <c r="B7" s="354"/>
      <c r="C7" s="354"/>
      <c r="D7" s="354"/>
      <c r="E7" s="354"/>
      <c r="F7" s="354"/>
      <c r="G7" s="342" t="s">
        <v>313</v>
      </c>
      <c r="H7" s="342"/>
      <c r="I7" s="342"/>
      <c r="J7" s="342"/>
      <c r="K7" s="342"/>
      <c r="L7" s="342"/>
      <c r="M7" s="342"/>
      <c r="N7" s="342"/>
      <c r="O7" s="342"/>
      <c r="P7" s="342"/>
      <c r="Q7" s="45" t="s">
        <v>314</v>
      </c>
      <c r="R7" s="46" t="s">
        <v>313</v>
      </c>
      <c r="S7" s="44"/>
      <c r="T7" s="44"/>
      <c r="U7" s="44"/>
      <c r="V7" s="44"/>
      <c r="W7" s="44"/>
      <c r="X7" s="44"/>
      <c r="Y7" s="44"/>
      <c r="Z7" s="44"/>
      <c r="AA7" s="44"/>
      <c r="BH7" s="44" t="s">
        <v>314</v>
      </c>
      <c r="BI7" s="44" t="s">
        <v>4</v>
      </c>
      <c r="BJ7" s="44" t="s">
        <v>4</v>
      </c>
      <c r="BK7" s="44" t="s">
        <v>4</v>
      </c>
      <c r="BL7" s="44" t="s">
        <v>4</v>
      </c>
      <c r="BM7" s="44" t="s">
        <v>4</v>
      </c>
      <c r="BN7" s="44" t="s">
        <v>313</v>
      </c>
      <c r="BO7" s="44" t="s">
        <v>4</v>
      </c>
      <c r="BP7" s="44" t="s">
        <v>4</v>
      </c>
      <c r="BQ7" s="44" t="s">
        <v>4</v>
      </c>
      <c r="BR7" s="44" t="s">
        <v>4</v>
      </c>
      <c r="BS7" s="44" t="s">
        <v>4</v>
      </c>
      <c r="BT7" s="44" t="s">
        <v>4</v>
      </c>
      <c r="BU7" s="44" t="s">
        <v>4</v>
      </c>
      <c r="BV7" s="44" t="s">
        <v>4</v>
      </c>
      <c r="BW7" s="44" t="s">
        <v>4</v>
      </c>
    </row>
    <row r="8" spans="1:171" customFormat="1" ht="33.75" customHeight="1" x14ac:dyDescent="0.25">
      <c r="A8" s="329" t="s">
        <v>312</v>
      </c>
      <c r="B8" s="329"/>
      <c r="C8" s="329"/>
      <c r="D8" s="329"/>
      <c r="E8" s="329"/>
      <c r="F8" s="329"/>
      <c r="G8" s="342" t="s">
        <v>311</v>
      </c>
      <c r="H8" s="342"/>
      <c r="I8" s="342"/>
      <c r="J8" s="342"/>
      <c r="K8" s="342"/>
      <c r="L8" s="342"/>
      <c r="M8" s="342"/>
      <c r="N8" s="342"/>
      <c r="O8" s="342"/>
      <c r="P8" s="342"/>
      <c r="Q8" s="45" t="s">
        <v>312</v>
      </c>
      <c r="R8" s="46" t="s">
        <v>311</v>
      </c>
      <c r="S8" s="44"/>
      <c r="T8" s="44"/>
      <c r="U8" s="44"/>
      <c r="V8" s="44"/>
      <c r="W8" s="44"/>
      <c r="X8" s="44"/>
      <c r="Y8" s="44"/>
      <c r="Z8" s="44"/>
      <c r="AA8" s="44"/>
      <c r="BX8" s="44" t="s">
        <v>312</v>
      </c>
      <c r="BY8" s="44" t="s">
        <v>4</v>
      </c>
      <c r="BZ8" s="44" t="s">
        <v>4</v>
      </c>
      <c r="CA8" s="44" t="s">
        <v>4</v>
      </c>
      <c r="CB8" s="44" t="s">
        <v>4</v>
      </c>
      <c r="CC8" s="44" t="s">
        <v>4</v>
      </c>
      <c r="CD8" s="44" t="s">
        <v>311</v>
      </c>
      <c r="CE8" s="44" t="s">
        <v>4</v>
      </c>
      <c r="CF8" s="44" t="s">
        <v>4</v>
      </c>
      <c r="CG8" s="44" t="s">
        <v>4</v>
      </c>
      <c r="CH8" s="44" t="s">
        <v>4</v>
      </c>
      <c r="CI8" s="44" t="s">
        <v>4</v>
      </c>
      <c r="CJ8" s="44" t="s">
        <v>4</v>
      </c>
      <c r="CK8" s="44" t="s">
        <v>4</v>
      </c>
      <c r="CL8" s="44" t="s">
        <v>4</v>
      </c>
      <c r="CM8" s="44" t="s">
        <v>4</v>
      </c>
    </row>
    <row r="9" spans="1:171" customFormat="1" ht="11.25" customHeight="1" x14ac:dyDescent="0.25">
      <c r="A9" s="329" t="s">
        <v>310</v>
      </c>
      <c r="B9" s="329"/>
      <c r="C9" s="329"/>
      <c r="D9" s="329"/>
      <c r="E9" s="329"/>
      <c r="F9" s="329"/>
      <c r="G9" s="342"/>
      <c r="H9" s="342"/>
      <c r="I9" s="342"/>
      <c r="J9" s="342"/>
      <c r="K9" s="342"/>
      <c r="L9" s="342"/>
      <c r="M9" s="342"/>
      <c r="N9" s="342"/>
      <c r="O9" s="342"/>
      <c r="P9" s="342"/>
      <c r="CN9" s="44" t="s">
        <v>310</v>
      </c>
      <c r="CO9" s="44" t="s">
        <v>4</v>
      </c>
      <c r="CP9" s="44" t="s">
        <v>4</v>
      </c>
      <c r="CQ9" s="44" t="s">
        <v>4</v>
      </c>
      <c r="CR9" s="44" t="s">
        <v>4</v>
      </c>
      <c r="CS9" s="44" t="s">
        <v>4</v>
      </c>
      <c r="CT9" s="44" t="s">
        <v>4</v>
      </c>
      <c r="CU9" s="44" t="s">
        <v>4</v>
      </c>
      <c r="CV9" s="44" t="s">
        <v>4</v>
      </c>
      <c r="CW9" s="44" t="s">
        <v>4</v>
      </c>
      <c r="CX9" s="44" t="s">
        <v>4</v>
      </c>
      <c r="CY9" s="44" t="s">
        <v>4</v>
      </c>
      <c r="CZ9" s="44" t="s">
        <v>4</v>
      </c>
      <c r="DA9" s="44" t="s">
        <v>4</v>
      </c>
      <c r="DB9" s="44" t="s">
        <v>4</v>
      </c>
      <c r="DC9" s="44" t="s">
        <v>4</v>
      </c>
    </row>
    <row r="10" spans="1:171" customFormat="1" ht="11.25" customHeight="1" x14ac:dyDescent="0.25">
      <c r="A10" s="329" t="s">
        <v>309</v>
      </c>
      <c r="B10" s="329"/>
      <c r="C10" s="329"/>
      <c r="D10" s="329"/>
      <c r="E10" s="329"/>
      <c r="F10" s="329"/>
      <c r="G10" s="342" t="s">
        <v>308</v>
      </c>
      <c r="H10" s="342"/>
      <c r="I10" s="342"/>
      <c r="J10" s="342"/>
      <c r="K10" s="342"/>
      <c r="L10" s="342"/>
      <c r="M10" s="342"/>
      <c r="N10" s="342"/>
      <c r="O10" s="342"/>
      <c r="P10" s="342"/>
      <c r="R10" s="47" t="s">
        <v>308</v>
      </c>
      <c r="DD10" s="44" t="s">
        <v>309</v>
      </c>
      <c r="DE10" s="44" t="s">
        <v>4</v>
      </c>
      <c r="DF10" s="44" t="s">
        <v>4</v>
      </c>
      <c r="DG10" s="44" t="s">
        <v>4</v>
      </c>
      <c r="DH10" s="44" t="s">
        <v>4</v>
      </c>
      <c r="DI10" s="44" t="s">
        <v>4</v>
      </c>
      <c r="DJ10" s="44" t="s">
        <v>308</v>
      </c>
      <c r="DK10" s="44" t="s">
        <v>4</v>
      </c>
      <c r="DL10" s="44" t="s">
        <v>4</v>
      </c>
      <c r="DM10" s="44" t="s">
        <v>4</v>
      </c>
      <c r="DN10" s="44" t="s">
        <v>4</v>
      </c>
      <c r="DO10" s="44" t="s">
        <v>4</v>
      </c>
      <c r="DP10" s="44" t="s">
        <v>4</v>
      </c>
      <c r="DQ10" s="44" t="s">
        <v>4</v>
      </c>
      <c r="DR10" s="44" t="s">
        <v>4</v>
      </c>
      <c r="DS10" s="44" t="s">
        <v>4</v>
      </c>
    </row>
    <row r="11" spans="1:171" customFormat="1" ht="15" x14ac:dyDescent="0.25">
      <c r="A11" s="329" t="s">
        <v>307</v>
      </c>
      <c r="B11" s="329"/>
      <c r="C11" s="329"/>
      <c r="D11" s="329"/>
      <c r="E11" s="329"/>
      <c r="F11" s="329"/>
      <c r="G11" s="342" t="s">
        <v>306</v>
      </c>
      <c r="H11" s="342"/>
      <c r="I11" s="342"/>
      <c r="J11" s="342"/>
      <c r="K11" s="342"/>
      <c r="L11" s="342"/>
      <c r="M11" s="342"/>
      <c r="N11" s="342"/>
      <c r="O11" s="342"/>
      <c r="P11" s="342"/>
      <c r="R11" s="47" t="s">
        <v>306</v>
      </c>
      <c r="DT11" s="44" t="s">
        <v>307</v>
      </c>
      <c r="DU11" s="44" t="s">
        <v>4</v>
      </c>
      <c r="DV11" s="44" t="s">
        <v>4</v>
      </c>
      <c r="DW11" s="44" t="s">
        <v>4</v>
      </c>
      <c r="DX11" s="44" t="s">
        <v>4</v>
      </c>
      <c r="DY11" s="44" t="s">
        <v>4</v>
      </c>
      <c r="DZ11" s="44" t="s">
        <v>306</v>
      </c>
      <c r="EA11" s="44" t="s">
        <v>4</v>
      </c>
      <c r="EB11" s="44" t="s">
        <v>4</v>
      </c>
      <c r="EC11" s="44" t="s">
        <v>4</v>
      </c>
      <c r="ED11" s="44" t="s">
        <v>4</v>
      </c>
      <c r="EE11" s="44" t="s">
        <v>4</v>
      </c>
      <c r="EF11" s="44" t="s">
        <v>4</v>
      </c>
      <c r="EG11" s="44" t="s">
        <v>4</v>
      </c>
      <c r="EH11" s="44" t="s">
        <v>4</v>
      </c>
      <c r="EI11" s="44" t="s">
        <v>4</v>
      </c>
    </row>
    <row r="12" spans="1:171" customFormat="1" ht="6" customHeight="1" x14ac:dyDescent="0.25">
      <c r="A12" s="48"/>
      <c r="B12" s="43"/>
      <c r="C12" s="43"/>
      <c r="D12" s="43"/>
      <c r="E12" s="43"/>
      <c r="F12" s="49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71" customFormat="1" ht="15" x14ac:dyDescent="0.25">
      <c r="A13" s="340" t="s">
        <v>396</v>
      </c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44" t="s">
        <v>4</v>
      </c>
      <c r="EK13" s="44" t="s">
        <v>4</v>
      </c>
      <c r="EL13" s="44" t="s">
        <v>4</v>
      </c>
      <c r="EM13" s="44" t="s">
        <v>4</v>
      </c>
      <c r="EN13" s="44" t="s">
        <v>4</v>
      </c>
      <c r="EO13" s="44" t="s">
        <v>4</v>
      </c>
      <c r="EP13" s="44" t="s">
        <v>4</v>
      </c>
      <c r="EQ13" s="44" t="s">
        <v>4</v>
      </c>
      <c r="ER13" s="44" t="s">
        <v>4</v>
      </c>
      <c r="ES13" s="44" t="s">
        <v>4</v>
      </c>
      <c r="ET13" s="44" t="s">
        <v>4</v>
      </c>
      <c r="EU13" s="44" t="s">
        <v>4</v>
      </c>
      <c r="EV13" s="44" t="s">
        <v>4</v>
      </c>
      <c r="EW13" s="44" t="s">
        <v>4</v>
      </c>
      <c r="EX13" s="44" t="s">
        <v>4</v>
      </c>
      <c r="EY13" s="44" t="s">
        <v>4</v>
      </c>
    </row>
    <row r="14" spans="1:171" customFormat="1" ht="15" customHeight="1" x14ac:dyDescent="0.25">
      <c r="A14" s="338" t="s">
        <v>305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</row>
    <row r="15" spans="1:171" customFormat="1" ht="6" customHeight="1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71" customFormat="1" ht="15" x14ac:dyDescent="0.25">
      <c r="A16" s="339" t="s">
        <v>396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44" t="s">
        <v>4</v>
      </c>
      <c r="FA16" s="44" t="s">
        <v>4</v>
      </c>
      <c r="FB16" s="44" t="s">
        <v>4</v>
      </c>
      <c r="FC16" s="44" t="s">
        <v>4</v>
      </c>
      <c r="FD16" s="44" t="s">
        <v>4</v>
      </c>
      <c r="FE16" s="44" t="s">
        <v>4</v>
      </c>
      <c r="FF16" s="44" t="s">
        <v>4</v>
      </c>
      <c r="FG16" s="44" t="s">
        <v>4</v>
      </c>
      <c r="FH16" s="44" t="s">
        <v>4</v>
      </c>
      <c r="FI16" s="44" t="s">
        <v>4</v>
      </c>
      <c r="FJ16" s="44" t="s">
        <v>4</v>
      </c>
      <c r="FK16" s="44" t="s">
        <v>4</v>
      </c>
      <c r="FL16" s="44" t="s">
        <v>4</v>
      </c>
      <c r="FM16" s="44" t="s">
        <v>4</v>
      </c>
      <c r="FN16" s="44" t="s">
        <v>4</v>
      </c>
      <c r="FO16" s="44" t="s">
        <v>4</v>
      </c>
    </row>
    <row r="17" spans="1:196" customFormat="1" ht="15" x14ac:dyDescent="0.25">
      <c r="A17" s="338" t="s">
        <v>304</v>
      </c>
      <c r="B17" s="338"/>
      <c r="C17" s="338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</row>
    <row r="18" spans="1:196" customFormat="1" ht="17.25" customHeight="1" x14ac:dyDescent="0.25">
      <c r="A18" s="341" t="s">
        <v>521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</row>
    <row r="19" spans="1:196" customFormat="1" ht="8.25" customHeight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96" customFormat="1" ht="15" customHeight="1" x14ac:dyDescent="0.25">
      <c r="A20" s="340" t="s">
        <v>524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44" t="s">
        <v>399</v>
      </c>
      <c r="FQ20" s="44" t="s">
        <v>4</v>
      </c>
      <c r="FR20" s="44" t="s">
        <v>4</v>
      </c>
      <c r="FS20" s="44" t="s">
        <v>4</v>
      </c>
      <c r="FT20" s="44" t="s">
        <v>4</v>
      </c>
      <c r="FU20" s="44" t="s">
        <v>4</v>
      </c>
      <c r="FV20" s="44" t="s">
        <v>4</v>
      </c>
      <c r="FW20" s="44" t="s">
        <v>4</v>
      </c>
      <c r="FX20" s="44" t="s">
        <v>4</v>
      </c>
      <c r="FY20" s="44" t="s">
        <v>4</v>
      </c>
      <c r="FZ20" s="44" t="s">
        <v>4</v>
      </c>
      <c r="GA20" s="44" t="s">
        <v>4</v>
      </c>
      <c r="GB20" s="44" t="s">
        <v>4</v>
      </c>
      <c r="GC20" s="44" t="s">
        <v>4</v>
      </c>
      <c r="GD20" s="44" t="s">
        <v>4</v>
      </c>
      <c r="GE20" s="44" t="s">
        <v>4</v>
      </c>
    </row>
    <row r="21" spans="1:196" customFormat="1" ht="11.25" customHeight="1" x14ac:dyDescent="0.25">
      <c r="A21" s="338" t="s">
        <v>303</v>
      </c>
      <c r="B21" s="338"/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8"/>
      <c r="O21" s="338"/>
      <c r="P21" s="338"/>
    </row>
    <row r="22" spans="1:196" customFormat="1" ht="12" customHeight="1" x14ac:dyDescent="0.25">
      <c r="A22" s="43" t="s">
        <v>302</v>
      </c>
      <c r="B22" s="53" t="s">
        <v>301</v>
      </c>
      <c r="C22" s="41" t="s">
        <v>300</v>
      </c>
      <c r="D22" s="41"/>
      <c r="E22" s="41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pans="1:196" customFormat="1" ht="15" x14ac:dyDescent="0.25">
      <c r="A23" s="43" t="s">
        <v>299</v>
      </c>
      <c r="B23" s="350"/>
      <c r="C23" s="350"/>
      <c r="D23" s="350"/>
      <c r="E23" s="350"/>
      <c r="F23" s="350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4" t="s">
        <v>4</v>
      </c>
      <c r="GG23" s="44" t="s">
        <v>4</v>
      </c>
      <c r="GH23" s="44" t="s">
        <v>4</v>
      </c>
      <c r="GI23" s="44" t="s">
        <v>4</v>
      </c>
      <c r="GJ23" s="44" t="s">
        <v>4</v>
      </c>
    </row>
    <row r="24" spans="1:196" customFormat="1" ht="10.5" customHeight="1" x14ac:dyDescent="0.25">
      <c r="A24" s="43"/>
      <c r="B24" s="351" t="s">
        <v>298</v>
      </c>
      <c r="C24" s="351"/>
      <c r="D24" s="351"/>
      <c r="E24" s="351"/>
      <c r="F24" s="351"/>
      <c r="G24" s="55"/>
      <c r="H24" s="55"/>
      <c r="I24" s="55"/>
      <c r="J24" s="55"/>
      <c r="K24" s="55"/>
      <c r="L24" s="55"/>
      <c r="M24" s="55"/>
      <c r="N24" s="55"/>
      <c r="O24" s="56"/>
      <c r="P24" s="55"/>
    </row>
    <row r="25" spans="1:196" customFormat="1" ht="9.75" customHeight="1" x14ac:dyDescent="0.25">
      <c r="A25" s="43"/>
      <c r="B25" s="43"/>
      <c r="C25" s="4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5"/>
      <c r="P25" s="55"/>
    </row>
    <row r="26" spans="1:196" customFormat="1" ht="15" x14ac:dyDescent="0.25">
      <c r="A26" s="58" t="s">
        <v>297</v>
      </c>
      <c r="B26" s="59"/>
      <c r="C26" s="352" t="s">
        <v>398</v>
      </c>
      <c r="D26" s="352"/>
      <c r="E26" s="352"/>
      <c r="F26" s="352"/>
      <c r="G26" s="44"/>
      <c r="H26" s="44"/>
      <c r="I26" s="44"/>
      <c r="J26" s="44"/>
      <c r="K26" s="44"/>
      <c r="L26" s="44"/>
      <c r="M26" s="44"/>
      <c r="N26" s="44"/>
      <c r="O26" s="44"/>
      <c r="P26" s="44"/>
      <c r="GK26" s="44" t="s">
        <v>296</v>
      </c>
      <c r="GL26" s="44" t="s">
        <v>4</v>
      </c>
      <c r="GM26" s="44" t="s">
        <v>4</v>
      </c>
      <c r="GN26" s="44" t="s">
        <v>4</v>
      </c>
    </row>
    <row r="27" spans="1:196" customFormat="1" ht="9.75" customHeight="1" x14ac:dyDescent="0.25">
      <c r="A27" s="43"/>
      <c r="B27" s="59"/>
      <c r="C27" s="60"/>
      <c r="D27" s="61"/>
      <c r="E27" s="61"/>
      <c r="F27" s="61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96" customFormat="1" ht="12" customHeight="1" x14ac:dyDescent="0.25">
      <c r="A28" s="58" t="s">
        <v>295</v>
      </c>
      <c r="B28" s="59"/>
      <c r="C28" s="63"/>
      <c r="D28" s="64">
        <v>3317.4</v>
      </c>
      <c r="E28" s="65" t="s">
        <v>286</v>
      </c>
      <c r="G28" s="59"/>
      <c r="H28" s="59"/>
      <c r="I28" s="59"/>
      <c r="J28" s="59"/>
      <c r="K28" s="59"/>
      <c r="L28" s="59"/>
      <c r="M28" s="59"/>
      <c r="N28" s="66"/>
      <c r="O28" s="66"/>
      <c r="P28" s="59"/>
    </row>
    <row r="29" spans="1:196" customFormat="1" ht="12" customHeight="1" x14ac:dyDescent="0.25">
      <c r="A29" s="43"/>
      <c r="B29" s="67" t="s">
        <v>294</v>
      </c>
      <c r="C29" s="68"/>
      <c r="D29" s="69"/>
      <c r="E29" s="65"/>
      <c r="G29" s="59"/>
    </row>
    <row r="30" spans="1:196" customFormat="1" ht="12" customHeight="1" x14ac:dyDescent="0.25">
      <c r="A30" s="43"/>
      <c r="B30" s="70" t="s">
        <v>293</v>
      </c>
      <c r="C30" s="63"/>
      <c r="D30" s="64">
        <v>431.41</v>
      </c>
      <c r="E30" s="65" t="s">
        <v>286</v>
      </c>
      <c r="I30" s="59"/>
      <c r="K30" s="59" t="s">
        <v>292</v>
      </c>
      <c r="L30" s="59"/>
      <c r="M30" s="59"/>
      <c r="N30" s="71"/>
      <c r="O30" s="64">
        <v>727.55</v>
      </c>
      <c r="P30" s="65" t="s">
        <v>286</v>
      </c>
    </row>
    <row r="31" spans="1:196" customFormat="1" ht="12" customHeight="1" x14ac:dyDescent="0.25">
      <c r="A31" s="43"/>
      <c r="B31" s="70" t="s">
        <v>291</v>
      </c>
      <c r="C31" s="72"/>
      <c r="D31" s="73">
        <v>2886.01</v>
      </c>
      <c r="E31" s="65" t="s">
        <v>286</v>
      </c>
      <c r="I31" s="59"/>
      <c r="K31" s="59" t="s">
        <v>290</v>
      </c>
      <c r="L31" s="59"/>
      <c r="M31" s="59"/>
      <c r="N31" s="71"/>
      <c r="O31" s="64">
        <v>1.87</v>
      </c>
      <c r="P31" s="65" t="s">
        <v>286</v>
      </c>
    </row>
    <row r="32" spans="1:196" customFormat="1" ht="12" customHeight="1" x14ac:dyDescent="0.25">
      <c r="A32" s="43"/>
      <c r="B32" s="70" t="s">
        <v>289</v>
      </c>
      <c r="C32" s="72"/>
      <c r="D32" s="73">
        <v>0</v>
      </c>
      <c r="E32" s="65" t="s">
        <v>286</v>
      </c>
      <c r="I32" s="59"/>
      <c r="K32" s="59" t="s">
        <v>288</v>
      </c>
      <c r="L32" s="59"/>
      <c r="M32" s="59"/>
      <c r="N32" s="74"/>
      <c r="O32" s="73">
        <v>1250.4100000000001</v>
      </c>
      <c r="P32" s="75" t="s">
        <v>284</v>
      </c>
    </row>
    <row r="33" spans="1:205" customFormat="1" ht="12" customHeight="1" x14ac:dyDescent="0.25">
      <c r="A33" s="43"/>
      <c r="B33" s="70" t="s">
        <v>287</v>
      </c>
      <c r="C33" s="72"/>
      <c r="D33" s="64">
        <v>0</v>
      </c>
      <c r="E33" s="65" t="s">
        <v>286</v>
      </c>
      <c r="I33" s="59"/>
      <c r="K33" s="59" t="s">
        <v>285</v>
      </c>
      <c r="L33" s="59"/>
      <c r="M33" s="59"/>
      <c r="N33" s="74"/>
      <c r="O33" s="73">
        <v>2.71</v>
      </c>
      <c r="P33" s="75" t="s">
        <v>284</v>
      </c>
    </row>
    <row r="34" spans="1:205" customFormat="1" ht="9.75" customHeight="1" x14ac:dyDescent="0.25">
      <c r="A34" s="43"/>
      <c r="B34" s="59"/>
      <c r="D34" s="76"/>
      <c r="E34" s="65"/>
      <c r="H34" s="59"/>
      <c r="I34" s="59"/>
      <c r="J34" s="59"/>
      <c r="K34" s="59"/>
      <c r="L34" s="59"/>
      <c r="M34" s="59"/>
      <c r="N34" s="62"/>
      <c r="O34" s="62"/>
      <c r="P34" s="59"/>
    </row>
    <row r="35" spans="1:205" customFormat="1" ht="11.25" customHeight="1" x14ac:dyDescent="0.25">
      <c r="A35" s="331" t="s">
        <v>283</v>
      </c>
      <c r="B35" s="346" t="s">
        <v>282</v>
      </c>
      <c r="C35" s="332" t="s">
        <v>281</v>
      </c>
      <c r="D35" s="333"/>
      <c r="E35" s="333"/>
      <c r="F35" s="333"/>
      <c r="G35" s="334"/>
      <c r="H35" s="346" t="s">
        <v>280</v>
      </c>
      <c r="I35" s="346" t="s">
        <v>279</v>
      </c>
      <c r="J35" s="346"/>
      <c r="K35" s="346"/>
      <c r="L35" s="332" t="s">
        <v>278</v>
      </c>
      <c r="M35" s="333"/>
      <c r="N35" s="333"/>
      <c r="O35" s="333"/>
      <c r="P35" s="334"/>
    </row>
    <row r="36" spans="1:205" customFormat="1" ht="11.25" customHeight="1" x14ac:dyDescent="0.25">
      <c r="A36" s="331"/>
      <c r="B36" s="346"/>
      <c r="C36" s="347"/>
      <c r="D36" s="348"/>
      <c r="E36" s="348"/>
      <c r="F36" s="348"/>
      <c r="G36" s="349"/>
      <c r="H36" s="346"/>
      <c r="I36" s="346"/>
      <c r="J36" s="346"/>
      <c r="K36" s="346"/>
      <c r="L36" s="335"/>
      <c r="M36" s="336"/>
      <c r="N36" s="336"/>
      <c r="O36" s="336"/>
      <c r="P36" s="337"/>
    </row>
    <row r="37" spans="1:205" customFormat="1" ht="54" customHeight="1" x14ac:dyDescent="0.25">
      <c r="A37" s="331"/>
      <c r="B37" s="346"/>
      <c r="C37" s="335"/>
      <c r="D37" s="336"/>
      <c r="E37" s="336"/>
      <c r="F37" s="336"/>
      <c r="G37" s="337"/>
      <c r="H37" s="346"/>
      <c r="I37" s="77" t="s">
        <v>277</v>
      </c>
      <c r="J37" s="77" t="s">
        <v>272</v>
      </c>
      <c r="K37" s="77" t="s">
        <v>276</v>
      </c>
      <c r="L37" s="77" t="s">
        <v>275</v>
      </c>
      <c r="M37" s="77" t="s">
        <v>274</v>
      </c>
      <c r="N37" s="77" t="s">
        <v>273</v>
      </c>
      <c r="O37" s="77" t="s">
        <v>272</v>
      </c>
      <c r="P37" s="77" t="s">
        <v>271</v>
      </c>
    </row>
    <row r="38" spans="1:205" customFormat="1" ht="13.5" customHeight="1" x14ac:dyDescent="0.25">
      <c r="A38" s="78">
        <v>1</v>
      </c>
      <c r="B38" s="79">
        <v>2</v>
      </c>
      <c r="C38" s="343">
        <v>3</v>
      </c>
      <c r="D38" s="344"/>
      <c r="E38" s="344"/>
      <c r="F38" s="344"/>
      <c r="G38" s="345"/>
      <c r="H38" s="79">
        <v>4</v>
      </c>
      <c r="I38" s="79">
        <v>5</v>
      </c>
      <c r="J38" s="79">
        <v>6</v>
      </c>
      <c r="K38" s="79">
        <v>7</v>
      </c>
      <c r="L38" s="79">
        <v>8</v>
      </c>
      <c r="M38" s="79">
        <v>9</v>
      </c>
      <c r="N38" s="79">
        <v>10</v>
      </c>
      <c r="O38" s="79">
        <v>11</v>
      </c>
      <c r="P38" s="79">
        <v>12</v>
      </c>
    </row>
    <row r="39" spans="1:205" customFormat="1" ht="15" x14ac:dyDescent="0.25">
      <c r="A39" s="326" t="s">
        <v>400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8"/>
      <c r="GO39" s="80" t="s">
        <v>400</v>
      </c>
    </row>
    <row r="40" spans="1:205" customFormat="1" ht="23.25" x14ac:dyDescent="0.25">
      <c r="A40" s="81" t="s">
        <v>63</v>
      </c>
      <c r="B40" s="82" t="s">
        <v>229</v>
      </c>
      <c r="C40" s="325" t="s">
        <v>228</v>
      </c>
      <c r="D40" s="325"/>
      <c r="E40" s="325"/>
      <c r="F40" s="325"/>
      <c r="G40" s="325"/>
      <c r="H40" s="83" t="s">
        <v>95</v>
      </c>
      <c r="I40" s="84">
        <v>2</v>
      </c>
      <c r="J40" s="85">
        <v>1</v>
      </c>
      <c r="K40" s="85">
        <v>2</v>
      </c>
      <c r="L40" s="86"/>
      <c r="M40" s="84"/>
      <c r="N40" s="87"/>
      <c r="O40" s="84"/>
      <c r="P40" s="88"/>
      <c r="GO40" s="80"/>
      <c r="GP40" s="80" t="s">
        <v>228</v>
      </c>
      <c r="GQ40" s="80" t="s">
        <v>4</v>
      </c>
      <c r="GR40" s="80" t="s">
        <v>4</v>
      </c>
      <c r="GS40" s="80" t="s">
        <v>4</v>
      </c>
      <c r="GT40" s="80" t="s">
        <v>4</v>
      </c>
    </row>
    <row r="41" spans="1:205" customFormat="1" ht="15" x14ac:dyDescent="0.25">
      <c r="A41" s="89"/>
      <c r="B41" s="90" t="s">
        <v>63</v>
      </c>
      <c r="C41" s="329" t="s">
        <v>62</v>
      </c>
      <c r="D41" s="329"/>
      <c r="E41" s="329"/>
      <c r="F41" s="329"/>
      <c r="G41" s="329"/>
      <c r="H41" s="91" t="s">
        <v>52</v>
      </c>
      <c r="I41" s="92"/>
      <c r="J41" s="92"/>
      <c r="K41" s="115">
        <v>24.8</v>
      </c>
      <c r="L41" s="94"/>
      <c r="M41" s="92"/>
      <c r="N41" s="94"/>
      <c r="O41" s="92"/>
      <c r="P41" s="95">
        <v>17340.41</v>
      </c>
      <c r="GO41" s="80"/>
      <c r="GP41" s="80"/>
      <c r="GQ41" s="80"/>
      <c r="GR41" s="80"/>
      <c r="GS41" s="80"/>
      <c r="GT41" s="80"/>
      <c r="GU41" s="44" t="s">
        <v>62</v>
      </c>
    </row>
    <row r="42" spans="1:205" customFormat="1" ht="15" x14ac:dyDescent="0.25">
      <c r="A42" s="96"/>
      <c r="B42" s="90" t="s">
        <v>227</v>
      </c>
      <c r="C42" s="329" t="s">
        <v>226</v>
      </c>
      <c r="D42" s="329"/>
      <c r="E42" s="329"/>
      <c r="F42" s="329"/>
      <c r="G42" s="329"/>
      <c r="H42" s="91" t="s">
        <v>52</v>
      </c>
      <c r="I42" s="115">
        <v>12.4</v>
      </c>
      <c r="J42" s="92"/>
      <c r="K42" s="115">
        <v>24.8</v>
      </c>
      <c r="L42" s="97"/>
      <c r="M42" s="98"/>
      <c r="N42" s="99">
        <v>699.21</v>
      </c>
      <c r="O42" s="92"/>
      <c r="P42" s="95">
        <v>17340.41</v>
      </c>
      <c r="Q42" s="100"/>
      <c r="R42" s="100"/>
      <c r="GO42" s="80"/>
      <c r="GP42" s="80"/>
      <c r="GQ42" s="80"/>
      <c r="GR42" s="80"/>
      <c r="GS42" s="80"/>
      <c r="GT42" s="80"/>
      <c r="GU42" s="44"/>
      <c r="GV42" s="44" t="s">
        <v>226</v>
      </c>
    </row>
    <row r="43" spans="1:205" customFormat="1" ht="15" x14ac:dyDescent="0.25">
      <c r="A43" s="89"/>
      <c r="B43" s="90" t="s">
        <v>59</v>
      </c>
      <c r="C43" s="329" t="s">
        <v>58</v>
      </c>
      <c r="D43" s="329"/>
      <c r="E43" s="329"/>
      <c r="F43" s="329"/>
      <c r="G43" s="329"/>
      <c r="H43" s="91"/>
      <c r="I43" s="92"/>
      <c r="J43" s="92"/>
      <c r="K43" s="92"/>
      <c r="L43" s="94"/>
      <c r="M43" s="92"/>
      <c r="N43" s="94"/>
      <c r="O43" s="92"/>
      <c r="P43" s="95">
        <v>2044.38</v>
      </c>
      <c r="GO43" s="80"/>
      <c r="GP43" s="80"/>
      <c r="GQ43" s="80"/>
      <c r="GR43" s="80"/>
      <c r="GS43" s="80"/>
      <c r="GT43" s="80"/>
      <c r="GU43" s="44" t="s">
        <v>58</v>
      </c>
      <c r="GV43" s="44"/>
    </row>
    <row r="44" spans="1:205" customFormat="1" ht="15" x14ac:dyDescent="0.25">
      <c r="A44" s="89"/>
      <c r="B44" s="90"/>
      <c r="C44" s="329" t="s">
        <v>57</v>
      </c>
      <c r="D44" s="329"/>
      <c r="E44" s="329"/>
      <c r="F44" s="329"/>
      <c r="G44" s="329"/>
      <c r="H44" s="91" t="s">
        <v>52</v>
      </c>
      <c r="I44" s="92"/>
      <c r="J44" s="92"/>
      <c r="K44" s="106">
        <v>1</v>
      </c>
      <c r="L44" s="94"/>
      <c r="M44" s="92"/>
      <c r="N44" s="94"/>
      <c r="O44" s="92"/>
      <c r="P44" s="157">
        <v>699.21</v>
      </c>
      <c r="GO44" s="80"/>
      <c r="GP44" s="80"/>
      <c r="GQ44" s="80"/>
      <c r="GR44" s="80"/>
      <c r="GS44" s="80"/>
      <c r="GT44" s="80"/>
      <c r="GU44" s="44" t="s">
        <v>57</v>
      </c>
      <c r="GV44" s="44"/>
    </row>
    <row r="45" spans="1:205" customFormat="1" ht="34.5" x14ac:dyDescent="0.25">
      <c r="A45" s="96"/>
      <c r="B45" s="90" t="s">
        <v>225</v>
      </c>
      <c r="C45" s="329" t="s">
        <v>224</v>
      </c>
      <c r="D45" s="329"/>
      <c r="E45" s="329"/>
      <c r="F45" s="329"/>
      <c r="G45" s="329"/>
      <c r="H45" s="91" t="s">
        <v>55</v>
      </c>
      <c r="I45" s="115">
        <v>0.5</v>
      </c>
      <c r="J45" s="92"/>
      <c r="K45" s="106">
        <v>1</v>
      </c>
      <c r="L45" s="97"/>
      <c r="M45" s="98"/>
      <c r="N45" s="99">
        <v>2044.38</v>
      </c>
      <c r="O45" s="92"/>
      <c r="P45" s="95">
        <v>2044.38</v>
      </c>
      <c r="Q45" s="100"/>
      <c r="R45" s="100"/>
      <c r="GO45" s="80"/>
      <c r="GP45" s="80"/>
      <c r="GQ45" s="80"/>
      <c r="GR45" s="80"/>
      <c r="GS45" s="80"/>
      <c r="GT45" s="80"/>
      <c r="GU45" s="44"/>
      <c r="GV45" s="44" t="s">
        <v>224</v>
      </c>
    </row>
    <row r="46" spans="1:205" customFormat="1" ht="15" x14ac:dyDescent="0.25">
      <c r="A46" s="105"/>
      <c r="B46" s="90" t="s">
        <v>223</v>
      </c>
      <c r="C46" s="329" t="s">
        <v>222</v>
      </c>
      <c r="D46" s="329"/>
      <c r="E46" s="329"/>
      <c r="F46" s="329"/>
      <c r="G46" s="329"/>
      <c r="H46" s="91" t="s">
        <v>52</v>
      </c>
      <c r="I46" s="115">
        <v>0.5</v>
      </c>
      <c r="J46" s="92"/>
      <c r="K46" s="106">
        <v>1</v>
      </c>
      <c r="L46" s="94"/>
      <c r="M46" s="92"/>
      <c r="N46" s="158">
        <v>699.21</v>
      </c>
      <c r="O46" s="92"/>
      <c r="P46" s="157">
        <v>699.21</v>
      </c>
      <c r="GO46" s="80"/>
      <c r="GP46" s="80"/>
      <c r="GQ46" s="80"/>
      <c r="GR46" s="80"/>
      <c r="GS46" s="80"/>
      <c r="GT46" s="80"/>
      <c r="GU46" s="44"/>
      <c r="GV46" s="44"/>
      <c r="GW46" s="44" t="s">
        <v>222</v>
      </c>
    </row>
    <row r="47" spans="1:205" customFormat="1" ht="15" x14ac:dyDescent="0.25">
      <c r="A47" s="89"/>
      <c r="B47" s="90" t="s">
        <v>50</v>
      </c>
      <c r="C47" s="329" t="s">
        <v>49</v>
      </c>
      <c r="D47" s="329"/>
      <c r="E47" s="329"/>
      <c r="F47" s="329"/>
      <c r="G47" s="329"/>
      <c r="H47" s="91"/>
      <c r="I47" s="92"/>
      <c r="J47" s="92"/>
      <c r="K47" s="92"/>
      <c r="L47" s="94"/>
      <c r="M47" s="92"/>
      <c r="N47" s="94"/>
      <c r="O47" s="92"/>
      <c r="P47" s="157">
        <v>239.48</v>
      </c>
      <c r="GO47" s="80"/>
      <c r="GP47" s="80"/>
      <c r="GQ47" s="80"/>
      <c r="GR47" s="80"/>
      <c r="GS47" s="80"/>
      <c r="GT47" s="80"/>
      <c r="GU47" s="44" t="s">
        <v>49</v>
      </c>
      <c r="GV47" s="44"/>
      <c r="GW47" s="44"/>
    </row>
    <row r="48" spans="1:205" customFormat="1" ht="15" x14ac:dyDescent="0.25">
      <c r="A48" s="96"/>
      <c r="B48" s="90" t="s">
        <v>196</v>
      </c>
      <c r="C48" s="329" t="s">
        <v>195</v>
      </c>
      <c r="D48" s="329"/>
      <c r="E48" s="329"/>
      <c r="F48" s="329"/>
      <c r="G48" s="329"/>
      <c r="H48" s="91" t="s">
        <v>98</v>
      </c>
      <c r="I48" s="159">
        <v>2.3999999999999998E-3</v>
      </c>
      <c r="J48" s="92"/>
      <c r="K48" s="159">
        <v>4.7999999999999996E-3</v>
      </c>
      <c r="L48" s="160">
        <v>596.80999999999995</v>
      </c>
      <c r="M48" s="161">
        <v>1.86</v>
      </c>
      <c r="N48" s="99">
        <v>1110.07</v>
      </c>
      <c r="O48" s="92"/>
      <c r="P48" s="95">
        <v>5.33</v>
      </c>
      <c r="Q48" s="100"/>
      <c r="R48" s="100"/>
      <c r="GO48" s="80"/>
      <c r="GP48" s="80"/>
      <c r="GQ48" s="80"/>
      <c r="GR48" s="80"/>
      <c r="GS48" s="80"/>
      <c r="GT48" s="80"/>
      <c r="GU48" s="44"/>
      <c r="GV48" s="44" t="s">
        <v>195</v>
      </c>
      <c r="GW48" s="44"/>
    </row>
    <row r="49" spans="1:210" customFormat="1" ht="15" x14ac:dyDescent="0.25">
      <c r="A49" s="96"/>
      <c r="B49" s="90" t="s">
        <v>115</v>
      </c>
      <c r="C49" s="329" t="s">
        <v>114</v>
      </c>
      <c r="D49" s="329"/>
      <c r="E49" s="329"/>
      <c r="F49" s="329"/>
      <c r="G49" s="329"/>
      <c r="H49" s="91" t="s">
        <v>98</v>
      </c>
      <c r="I49" s="93">
        <v>0.01</v>
      </c>
      <c r="J49" s="92"/>
      <c r="K49" s="93">
        <v>0.02</v>
      </c>
      <c r="L49" s="160">
        <v>284.14999999999998</v>
      </c>
      <c r="M49" s="161">
        <v>1.86</v>
      </c>
      <c r="N49" s="99">
        <v>528.52</v>
      </c>
      <c r="O49" s="92"/>
      <c r="P49" s="95">
        <v>10.57</v>
      </c>
      <c r="Q49" s="100"/>
      <c r="R49" s="100"/>
      <c r="GO49" s="80"/>
      <c r="GP49" s="80"/>
      <c r="GQ49" s="80"/>
      <c r="GR49" s="80"/>
      <c r="GS49" s="80"/>
      <c r="GT49" s="80"/>
      <c r="GU49" s="44"/>
      <c r="GV49" s="44" t="s">
        <v>114</v>
      </c>
      <c r="GW49" s="44"/>
    </row>
    <row r="50" spans="1:210" customFormat="1" ht="23.25" x14ac:dyDescent="0.25">
      <c r="A50" s="96"/>
      <c r="B50" s="90" t="s">
        <v>91</v>
      </c>
      <c r="C50" s="329" t="s">
        <v>90</v>
      </c>
      <c r="D50" s="329"/>
      <c r="E50" s="329"/>
      <c r="F50" s="329"/>
      <c r="G50" s="329"/>
      <c r="H50" s="91" t="s">
        <v>69</v>
      </c>
      <c r="I50" s="93">
        <v>2.11</v>
      </c>
      <c r="J50" s="92"/>
      <c r="K50" s="93">
        <v>4.22</v>
      </c>
      <c r="L50" s="160">
        <v>2.27</v>
      </c>
      <c r="M50" s="161">
        <v>1.82</v>
      </c>
      <c r="N50" s="99">
        <v>4.13</v>
      </c>
      <c r="O50" s="92"/>
      <c r="P50" s="95">
        <v>17.43</v>
      </c>
      <c r="Q50" s="100"/>
      <c r="R50" s="100"/>
      <c r="GO50" s="80"/>
      <c r="GP50" s="80"/>
      <c r="GQ50" s="80"/>
      <c r="GR50" s="80"/>
      <c r="GS50" s="80"/>
      <c r="GT50" s="80"/>
      <c r="GU50" s="44"/>
      <c r="GV50" s="44" t="s">
        <v>90</v>
      </c>
      <c r="GW50" s="44"/>
    </row>
    <row r="51" spans="1:210" customFormat="1" ht="15" x14ac:dyDescent="0.25">
      <c r="A51" s="96"/>
      <c r="B51" s="90" t="s">
        <v>99</v>
      </c>
      <c r="C51" s="329" t="s">
        <v>97</v>
      </c>
      <c r="D51" s="329"/>
      <c r="E51" s="329"/>
      <c r="F51" s="329"/>
      <c r="G51" s="329"/>
      <c r="H51" s="91" t="s">
        <v>98</v>
      </c>
      <c r="I51" s="93">
        <v>0.08</v>
      </c>
      <c r="J51" s="92"/>
      <c r="K51" s="93">
        <v>0.16</v>
      </c>
      <c r="L51" s="160">
        <v>174.93</v>
      </c>
      <c r="M51" s="161">
        <v>1.19</v>
      </c>
      <c r="N51" s="99">
        <v>208.17</v>
      </c>
      <c r="O51" s="92"/>
      <c r="P51" s="95">
        <v>33.31</v>
      </c>
      <c r="Q51" s="100"/>
      <c r="R51" s="100"/>
      <c r="GO51" s="80"/>
      <c r="GP51" s="80"/>
      <c r="GQ51" s="80"/>
      <c r="GR51" s="80"/>
      <c r="GS51" s="80"/>
      <c r="GT51" s="80"/>
      <c r="GU51" s="44"/>
      <c r="GV51" s="44" t="s">
        <v>97</v>
      </c>
      <c r="GW51" s="44"/>
    </row>
    <row r="52" spans="1:210" customFormat="1" ht="23.25" x14ac:dyDescent="0.25">
      <c r="A52" s="96"/>
      <c r="B52" s="90" t="s">
        <v>113</v>
      </c>
      <c r="C52" s="329" t="s">
        <v>112</v>
      </c>
      <c r="D52" s="329"/>
      <c r="E52" s="329"/>
      <c r="F52" s="329"/>
      <c r="G52" s="329"/>
      <c r="H52" s="91" t="s">
        <v>67</v>
      </c>
      <c r="I52" s="93">
        <v>0.04</v>
      </c>
      <c r="J52" s="92"/>
      <c r="K52" s="93">
        <v>0.08</v>
      </c>
      <c r="L52" s="160">
        <v>978.09</v>
      </c>
      <c r="M52" s="161">
        <v>1.38</v>
      </c>
      <c r="N52" s="99">
        <v>1349.76</v>
      </c>
      <c r="O52" s="92"/>
      <c r="P52" s="95">
        <v>107.98</v>
      </c>
      <c r="Q52" s="100"/>
      <c r="R52" s="100"/>
      <c r="GO52" s="80"/>
      <c r="GP52" s="80"/>
      <c r="GQ52" s="80"/>
      <c r="GR52" s="80"/>
      <c r="GS52" s="80"/>
      <c r="GT52" s="80"/>
      <c r="GU52" s="44"/>
      <c r="GV52" s="44" t="s">
        <v>112</v>
      </c>
      <c r="GW52" s="44"/>
    </row>
    <row r="53" spans="1:210" customFormat="1" ht="15" x14ac:dyDescent="0.25">
      <c r="A53" s="96"/>
      <c r="B53" s="90" t="s">
        <v>109</v>
      </c>
      <c r="C53" s="329" t="s">
        <v>108</v>
      </c>
      <c r="D53" s="329"/>
      <c r="E53" s="329"/>
      <c r="F53" s="329"/>
      <c r="G53" s="329"/>
      <c r="H53" s="91" t="s">
        <v>98</v>
      </c>
      <c r="I53" s="93">
        <v>0.01</v>
      </c>
      <c r="J53" s="92"/>
      <c r="K53" s="93">
        <v>0.02</v>
      </c>
      <c r="L53" s="160">
        <v>899.56</v>
      </c>
      <c r="M53" s="161">
        <v>1.62</v>
      </c>
      <c r="N53" s="99">
        <v>1457.29</v>
      </c>
      <c r="O53" s="92"/>
      <c r="P53" s="95">
        <v>29.15</v>
      </c>
      <c r="Q53" s="100"/>
      <c r="R53" s="100"/>
      <c r="GO53" s="80"/>
      <c r="GP53" s="80"/>
      <c r="GQ53" s="80"/>
      <c r="GR53" s="80"/>
      <c r="GS53" s="80"/>
      <c r="GT53" s="80"/>
      <c r="GU53" s="44"/>
      <c r="GV53" s="44" t="s">
        <v>108</v>
      </c>
      <c r="GW53" s="44"/>
    </row>
    <row r="54" spans="1:210" customFormat="1" ht="15" x14ac:dyDescent="0.25">
      <c r="A54" s="96"/>
      <c r="B54" s="90" t="s">
        <v>221</v>
      </c>
      <c r="C54" s="329" t="s">
        <v>220</v>
      </c>
      <c r="D54" s="329"/>
      <c r="E54" s="329"/>
      <c r="F54" s="329"/>
      <c r="G54" s="329"/>
      <c r="H54" s="91" t="s">
        <v>41</v>
      </c>
      <c r="I54" s="162">
        <v>2.0000000000000002E-5</v>
      </c>
      <c r="J54" s="92"/>
      <c r="K54" s="162">
        <v>4.0000000000000003E-5</v>
      </c>
      <c r="L54" s="163">
        <v>47961.85</v>
      </c>
      <c r="M54" s="161">
        <v>1.88</v>
      </c>
      <c r="N54" s="99">
        <v>90168.28</v>
      </c>
      <c r="O54" s="92"/>
      <c r="P54" s="95">
        <v>3.61</v>
      </c>
      <c r="Q54" s="100"/>
      <c r="R54" s="100"/>
      <c r="GO54" s="80"/>
      <c r="GP54" s="80"/>
      <c r="GQ54" s="80"/>
      <c r="GR54" s="80"/>
      <c r="GS54" s="80"/>
      <c r="GT54" s="80"/>
      <c r="GU54" s="44"/>
      <c r="GV54" s="44" t="s">
        <v>220</v>
      </c>
      <c r="GW54" s="44"/>
    </row>
    <row r="55" spans="1:210" customFormat="1" ht="15" x14ac:dyDescent="0.25">
      <c r="A55" s="96"/>
      <c r="B55" s="90" t="s">
        <v>180</v>
      </c>
      <c r="C55" s="329" t="s">
        <v>179</v>
      </c>
      <c r="D55" s="329"/>
      <c r="E55" s="329"/>
      <c r="F55" s="329"/>
      <c r="G55" s="329"/>
      <c r="H55" s="91" t="s">
        <v>98</v>
      </c>
      <c r="I55" s="93">
        <v>0.02</v>
      </c>
      <c r="J55" s="92"/>
      <c r="K55" s="93">
        <v>0.04</v>
      </c>
      <c r="L55" s="160">
        <v>157.44</v>
      </c>
      <c r="M55" s="161">
        <v>1.23</v>
      </c>
      <c r="N55" s="99">
        <v>193.65</v>
      </c>
      <c r="O55" s="92"/>
      <c r="P55" s="95">
        <v>7.75</v>
      </c>
      <c r="Q55" s="100"/>
      <c r="R55" s="100"/>
      <c r="GO55" s="80"/>
      <c r="GP55" s="80"/>
      <c r="GQ55" s="80"/>
      <c r="GR55" s="80"/>
      <c r="GS55" s="80"/>
      <c r="GT55" s="80"/>
      <c r="GU55" s="44"/>
      <c r="GV55" s="44" t="s">
        <v>179</v>
      </c>
      <c r="GW55" s="44"/>
    </row>
    <row r="56" spans="1:210" customFormat="1" ht="15" x14ac:dyDescent="0.25">
      <c r="A56" s="96"/>
      <c r="B56" s="90" t="s">
        <v>219</v>
      </c>
      <c r="C56" s="329" t="s">
        <v>218</v>
      </c>
      <c r="D56" s="329"/>
      <c r="E56" s="329"/>
      <c r="F56" s="329"/>
      <c r="G56" s="329"/>
      <c r="H56" s="91" t="s">
        <v>98</v>
      </c>
      <c r="I56" s="93">
        <v>0.03</v>
      </c>
      <c r="J56" s="92"/>
      <c r="K56" s="93">
        <v>0.06</v>
      </c>
      <c r="L56" s="160">
        <v>232.2</v>
      </c>
      <c r="M56" s="161">
        <v>1.41</v>
      </c>
      <c r="N56" s="99">
        <v>327.39999999999998</v>
      </c>
      <c r="O56" s="92"/>
      <c r="P56" s="95">
        <v>19.64</v>
      </c>
      <c r="Q56" s="100"/>
      <c r="R56" s="100"/>
      <c r="GO56" s="80"/>
      <c r="GP56" s="80"/>
      <c r="GQ56" s="80"/>
      <c r="GR56" s="80"/>
      <c r="GS56" s="80"/>
      <c r="GT56" s="80"/>
      <c r="GU56" s="44"/>
      <c r="GV56" s="44" t="s">
        <v>218</v>
      </c>
      <c r="GW56" s="44"/>
    </row>
    <row r="57" spans="1:210" customFormat="1" ht="15" x14ac:dyDescent="0.25">
      <c r="A57" s="96"/>
      <c r="B57" s="90" t="s">
        <v>217</v>
      </c>
      <c r="C57" s="329" t="s">
        <v>216</v>
      </c>
      <c r="D57" s="329"/>
      <c r="E57" s="329"/>
      <c r="F57" s="329"/>
      <c r="G57" s="329"/>
      <c r="H57" s="91" t="s">
        <v>98</v>
      </c>
      <c r="I57" s="93">
        <v>0.01</v>
      </c>
      <c r="J57" s="92"/>
      <c r="K57" s="93">
        <v>0.02</v>
      </c>
      <c r="L57" s="160">
        <v>189.97</v>
      </c>
      <c r="M57" s="161">
        <v>1.24</v>
      </c>
      <c r="N57" s="99">
        <v>235.56</v>
      </c>
      <c r="O57" s="92"/>
      <c r="P57" s="95">
        <v>4.71</v>
      </c>
      <c r="Q57" s="100"/>
      <c r="R57" s="100"/>
      <c r="GO57" s="80"/>
      <c r="GP57" s="80"/>
      <c r="GQ57" s="80"/>
      <c r="GR57" s="80"/>
      <c r="GS57" s="80"/>
      <c r="GT57" s="80"/>
      <c r="GU57" s="44"/>
      <c r="GV57" s="44" t="s">
        <v>216</v>
      </c>
      <c r="GW57" s="44"/>
    </row>
    <row r="58" spans="1:210" customFormat="1" ht="15" x14ac:dyDescent="0.25">
      <c r="A58" s="164" t="s">
        <v>178</v>
      </c>
      <c r="B58" s="165" t="s">
        <v>177</v>
      </c>
      <c r="C58" s="330" t="s">
        <v>176</v>
      </c>
      <c r="D58" s="330"/>
      <c r="E58" s="330"/>
      <c r="F58" s="330"/>
      <c r="G58" s="330"/>
      <c r="H58" s="166" t="s">
        <v>41</v>
      </c>
      <c r="I58" s="167">
        <v>3.0000000000000001E-3</v>
      </c>
      <c r="J58" s="168"/>
      <c r="K58" s="167">
        <v>6.0000000000000001E-3</v>
      </c>
      <c r="L58" s="169"/>
      <c r="M58" s="168"/>
      <c r="N58" s="169"/>
      <c r="O58" s="168"/>
      <c r="P58" s="170"/>
      <c r="GO58" s="80"/>
      <c r="GP58" s="80"/>
      <c r="GQ58" s="80"/>
      <c r="GR58" s="80"/>
      <c r="GS58" s="80"/>
      <c r="GT58" s="80"/>
      <c r="GU58" s="44"/>
      <c r="GV58" s="44"/>
      <c r="GW58" s="44"/>
      <c r="GX58" s="171" t="s">
        <v>176</v>
      </c>
    </row>
    <row r="59" spans="1:210" customFormat="1" ht="15" x14ac:dyDescent="0.25">
      <c r="A59" s="101"/>
      <c r="B59" s="102"/>
      <c r="C59" s="324" t="s">
        <v>39</v>
      </c>
      <c r="D59" s="324"/>
      <c r="E59" s="324"/>
      <c r="F59" s="324"/>
      <c r="G59" s="324"/>
      <c r="H59" s="83"/>
      <c r="I59" s="84"/>
      <c r="J59" s="84"/>
      <c r="K59" s="84"/>
      <c r="L59" s="86"/>
      <c r="M59" s="84"/>
      <c r="N59" s="103"/>
      <c r="O59" s="84"/>
      <c r="P59" s="104">
        <v>20323.48</v>
      </c>
      <c r="Q59" s="100"/>
      <c r="R59" s="100"/>
      <c r="GO59" s="80"/>
      <c r="GP59" s="80"/>
      <c r="GQ59" s="80"/>
      <c r="GR59" s="80"/>
      <c r="GS59" s="80"/>
      <c r="GT59" s="80"/>
      <c r="GU59" s="44"/>
      <c r="GV59" s="44"/>
      <c r="GW59" s="44"/>
      <c r="GX59" s="171"/>
      <c r="GY59" s="80" t="s">
        <v>39</v>
      </c>
    </row>
    <row r="60" spans="1:210" customFormat="1" ht="15" x14ac:dyDescent="0.25">
      <c r="A60" s="105" t="s">
        <v>270</v>
      </c>
      <c r="B60" s="90" t="s">
        <v>38</v>
      </c>
      <c r="C60" s="329" t="s">
        <v>37</v>
      </c>
      <c r="D60" s="329"/>
      <c r="E60" s="329"/>
      <c r="F60" s="329"/>
      <c r="G60" s="329"/>
      <c r="H60" s="91" t="s">
        <v>32</v>
      </c>
      <c r="I60" s="106">
        <v>2</v>
      </c>
      <c r="J60" s="92"/>
      <c r="K60" s="106">
        <v>2</v>
      </c>
      <c r="L60" s="94"/>
      <c r="M60" s="92"/>
      <c r="N60" s="94"/>
      <c r="O60" s="92"/>
      <c r="P60" s="157">
        <v>346.81</v>
      </c>
      <c r="GO60" s="80"/>
      <c r="GP60" s="80"/>
      <c r="GQ60" s="80"/>
      <c r="GR60" s="80"/>
      <c r="GS60" s="80"/>
      <c r="GT60" s="80"/>
      <c r="GU60" s="44"/>
      <c r="GV60" s="44"/>
      <c r="GW60" s="44"/>
      <c r="GX60" s="171"/>
      <c r="GY60" s="80"/>
      <c r="GZ60" s="44" t="s">
        <v>37</v>
      </c>
    </row>
    <row r="61" spans="1:210" customFormat="1" ht="15" x14ac:dyDescent="0.25">
      <c r="A61" s="105"/>
      <c r="B61" s="90"/>
      <c r="C61" s="329" t="s">
        <v>36</v>
      </c>
      <c r="D61" s="329"/>
      <c r="E61" s="329"/>
      <c r="F61" s="329"/>
      <c r="G61" s="329"/>
      <c r="H61" s="91"/>
      <c r="I61" s="92"/>
      <c r="J61" s="92"/>
      <c r="K61" s="92"/>
      <c r="L61" s="94"/>
      <c r="M61" s="92"/>
      <c r="N61" s="94"/>
      <c r="O61" s="92"/>
      <c r="P61" s="95">
        <v>18039.62</v>
      </c>
      <c r="GO61" s="80"/>
      <c r="GP61" s="80"/>
      <c r="GQ61" s="80"/>
      <c r="GR61" s="80"/>
      <c r="GS61" s="80"/>
      <c r="GT61" s="80"/>
      <c r="GU61" s="44"/>
      <c r="GV61" s="44"/>
      <c r="GW61" s="44"/>
      <c r="GX61" s="171"/>
      <c r="GY61" s="80"/>
      <c r="GZ61" s="44"/>
      <c r="HA61" s="44" t="s">
        <v>36</v>
      </c>
    </row>
    <row r="62" spans="1:210" customFormat="1" ht="15" x14ac:dyDescent="0.25">
      <c r="A62" s="105"/>
      <c r="B62" s="90" t="s">
        <v>107</v>
      </c>
      <c r="C62" s="329" t="s">
        <v>106</v>
      </c>
      <c r="D62" s="329"/>
      <c r="E62" s="329"/>
      <c r="F62" s="329"/>
      <c r="G62" s="329"/>
      <c r="H62" s="91" t="s">
        <v>32</v>
      </c>
      <c r="I62" s="106">
        <v>90</v>
      </c>
      <c r="J62" s="92"/>
      <c r="K62" s="106">
        <v>90</v>
      </c>
      <c r="L62" s="94"/>
      <c r="M62" s="92"/>
      <c r="N62" s="94"/>
      <c r="O62" s="92"/>
      <c r="P62" s="95">
        <v>16235.66</v>
      </c>
      <c r="GO62" s="80"/>
      <c r="GP62" s="80"/>
      <c r="GQ62" s="80"/>
      <c r="GR62" s="80"/>
      <c r="GS62" s="80"/>
      <c r="GT62" s="80"/>
      <c r="GU62" s="44"/>
      <c r="GV62" s="44"/>
      <c r="GW62" s="44"/>
      <c r="GX62" s="171"/>
      <c r="GY62" s="80"/>
      <c r="GZ62" s="44"/>
      <c r="HA62" s="44" t="s">
        <v>106</v>
      </c>
    </row>
    <row r="63" spans="1:210" customFormat="1" ht="15" x14ac:dyDescent="0.25">
      <c r="A63" s="105"/>
      <c r="B63" s="90" t="s">
        <v>105</v>
      </c>
      <c r="C63" s="329" t="s">
        <v>104</v>
      </c>
      <c r="D63" s="329"/>
      <c r="E63" s="329"/>
      <c r="F63" s="329"/>
      <c r="G63" s="329"/>
      <c r="H63" s="91" t="s">
        <v>32</v>
      </c>
      <c r="I63" s="106">
        <v>46</v>
      </c>
      <c r="J63" s="92"/>
      <c r="K63" s="106">
        <v>46</v>
      </c>
      <c r="L63" s="94"/>
      <c r="M63" s="92"/>
      <c r="N63" s="94"/>
      <c r="O63" s="92"/>
      <c r="P63" s="95">
        <v>8298.23</v>
      </c>
      <c r="GO63" s="80"/>
      <c r="GP63" s="80"/>
      <c r="GQ63" s="80"/>
      <c r="GR63" s="80"/>
      <c r="GS63" s="80"/>
      <c r="GT63" s="80"/>
      <c r="GU63" s="44"/>
      <c r="GV63" s="44"/>
      <c r="GW63" s="44"/>
      <c r="GX63" s="171"/>
      <c r="GY63" s="80"/>
      <c r="GZ63" s="44"/>
      <c r="HA63" s="44" t="s">
        <v>104</v>
      </c>
    </row>
    <row r="64" spans="1:210" customFormat="1" ht="15" x14ac:dyDescent="0.25">
      <c r="A64" s="107"/>
      <c r="B64" s="108"/>
      <c r="C64" s="324" t="s">
        <v>30</v>
      </c>
      <c r="D64" s="324"/>
      <c r="E64" s="324"/>
      <c r="F64" s="324"/>
      <c r="G64" s="324"/>
      <c r="H64" s="83"/>
      <c r="I64" s="84"/>
      <c r="J64" s="84"/>
      <c r="K64" s="84"/>
      <c r="L64" s="86"/>
      <c r="M64" s="84"/>
      <c r="N64" s="103">
        <v>22602.09</v>
      </c>
      <c r="O64" s="84"/>
      <c r="P64" s="104">
        <v>45204.18</v>
      </c>
      <c r="GO64" s="80"/>
      <c r="GP64" s="80"/>
      <c r="GQ64" s="80"/>
      <c r="GR64" s="80"/>
      <c r="GS64" s="80"/>
      <c r="GT64" s="80"/>
      <c r="GU64" s="44"/>
      <c r="GV64" s="44"/>
      <c r="GW64" s="44"/>
      <c r="GX64" s="171"/>
      <c r="GY64" s="80"/>
      <c r="GZ64" s="44"/>
      <c r="HA64" s="44"/>
      <c r="HB64" s="80" t="s">
        <v>30</v>
      </c>
    </row>
    <row r="65" spans="1:210" customFormat="1" ht="0.75" customHeight="1" x14ac:dyDescent="0.25">
      <c r="A65" s="109"/>
      <c r="B65" s="110"/>
      <c r="C65" s="110"/>
      <c r="D65" s="110"/>
      <c r="E65" s="110"/>
      <c r="F65" s="110"/>
      <c r="G65" s="110"/>
      <c r="H65" s="111"/>
      <c r="I65" s="112"/>
      <c r="J65" s="112"/>
      <c r="K65" s="112"/>
      <c r="L65" s="113"/>
      <c r="M65" s="112"/>
      <c r="N65" s="113"/>
      <c r="O65" s="112"/>
      <c r="P65" s="114"/>
      <c r="GO65" s="80"/>
      <c r="GP65" s="80"/>
      <c r="GQ65" s="80"/>
      <c r="GR65" s="80"/>
      <c r="GS65" s="80"/>
      <c r="GT65" s="80"/>
      <c r="GU65" s="44"/>
      <c r="GV65" s="44"/>
      <c r="GW65" s="44"/>
      <c r="GX65" s="171"/>
      <c r="GY65" s="80"/>
      <c r="GZ65" s="44"/>
      <c r="HA65" s="44"/>
      <c r="HB65" s="80"/>
    </row>
    <row r="66" spans="1:210" customFormat="1" ht="34.5" x14ac:dyDescent="0.25">
      <c r="A66" s="81" t="s">
        <v>59</v>
      </c>
      <c r="B66" s="82" t="s">
        <v>401</v>
      </c>
      <c r="C66" s="325" t="s">
        <v>402</v>
      </c>
      <c r="D66" s="325"/>
      <c r="E66" s="325"/>
      <c r="F66" s="325"/>
      <c r="G66" s="325"/>
      <c r="H66" s="83" t="s">
        <v>120</v>
      </c>
      <c r="I66" s="84">
        <v>2</v>
      </c>
      <c r="J66" s="85">
        <v>1</v>
      </c>
      <c r="K66" s="85">
        <v>2</v>
      </c>
      <c r="L66" s="86"/>
      <c r="M66" s="84"/>
      <c r="N66" s="172">
        <v>165886.01</v>
      </c>
      <c r="O66" s="84"/>
      <c r="P66" s="104">
        <v>331772.02</v>
      </c>
      <c r="GO66" s="80"/>
      <c r="GP66" s="80" t="s">
        <v>402</v>
      </c>
      <c r="GQ66" s="80" t="s">
        <v>4</v>
      </c>
      <c r="GR66" s="80" t="s">
        <v>4</v>
      </c>
      <c r="GS66" s="80" t="s">
        <v>4</v>
      </c>
      <c r="GT66" s="80" t="s">
        <v>4</v>
      </c>
      <c r="GU66" s="44"/>
      <c r="GV66" s="44"/>
      <c r="GW66" s="44"/>
      <c r="GX66" s="171"/>
      <c r="GY66" s="80"/>
      <c r="GZ66" s="44"/>
      <c r="HA66" s="44"/>
      <c r="HB66" s="80"/>
    </row>
    <row r="67" spans="1:210" customFormat="1" ht="15" x14ac:dyDescent="0.25">
      <c r="A67" s="107"/>
      <c r="B67" s="108"/>
      <c r="C67" s="324" t="s">
        <v>30</v>
      </c>
      <c r="D67" s="324"/>
      <c r="E67" s="324"/>
      <c r="F67" s="324"/>
      <c r="G67" s="324"/>
      <c r="H67" s="83"/>
      <c r="I67" s="84"/>
      <c r="J67" s="84"/>
      <c r="K67" s="84"/>
      <c r="L67" s="86"/>
      <c r="M67" s="84"/>
      <c r="N67" s="86"/>
      <c r="O67" s="84"/>
      <c r="P67" s="104">
        <v>331772.02</v>
      </c>
      <c r="GO67" s="80"/>
      <c r="GP67" s="80"/>
      <c r="GQ67" s="80"/>
      <c r="GR67" s="80"/>
      <c r="GS67" s="80"/>
      <c r="GT67" s="80"/>
      <c r="GU67" s="44"/>
      <c r="GV67" s="44"/>
      <c r="GW67" s="44"/>
      <c r="GX67" s="171"/>
      <c r="GY67" s="80"/>
      <c r="GZ67" s="44"/>
      <c r="HA67" s="44"/>
      <c r="HB67" s="80" t="s">
        <v>30</v>
      </c>
    </row>
    <row r="68" spans="1:210" customFormat="1" ht="0.75" customHeight="1" x14ac:dyDescent="0.25">
      <c r="A68" s="109"/>
      <c r="B68" s="110"/>
      <c r="C68" s="110"/>
      <c r="D68" s="110"/>
      <c r="E68" s="110"/>
      <c r="F68" s="110"/>
      <c r="G68" s="110"/>
      <c r="H68" s="111"/>
      <c r="I68" s="112"/>
      <c r="J68" s="112"/>
      <c r="K68" s="112"/>
      <c r="L68" s="113"/>
      <c r="M68" s="112"/>
      <c r="N68" s="113"/>
      <c r="O68" s="112"/>
      <c r="P68" s="114"/>
      <c r="GO68" s="80"/>
      <c r="GP68" s="80"/>
      <c r="GQ68" s="80"/>
      <c r="GR68" s="80"/>
      <c r="GS68" s="80"/>
      <c r="GT68" s="80"/>
      <c r="GU68" s="44"/>
      <c r="GV68" s="44"/>
      <c r="GW68" s="44"/>
      <c r="GX68" s="171"/>
      <c r="GY68" s="80"/>
      <c r="GZ68" s="44"/>
      <c r="HA68" s="44"/>
      <c r="HB68" s="80"/>
    </row>
    <row r="69" spans="1:210" customFormat="1" ht="15" x14ac:dyDescent="0.25">
      <c r="A69" s="81" t="s">
        <v>269</v>
      </c>
      <c r="B69" s="82" t="s">
        <v>403</v>
      </c>
      <c r="C69" s="325" t="s">
        <v>404</v>
      </c>
      <c r="D69" s="325"/>
      <c r="E69" s="325"/>
      <c r="F69" s="325"/>
      <c r="G69" s="325"/>
      <c r="H69" s="83" t="s">
        <v>95</v>
      </c>
      <c r="I69" s="84">
        <v>1</v>
      </c>
      <c r="J69" s="85">
        <v>1</v>
      </c>
      <c r="K69" s="85">
        <v>1</v>
      </c>
      <c r="L69" s="86"/>
      <c r="M69" s="84"/>
      <c r="N69" s="87"/>
      <c r="O69" s="84"/>
      <c r="P69" s="88"/>
      <c r="GO69" s="80"/>
      <c r="GP69" s="80" t="s">
        <v>404</v>
      </c>
      <c r="GQ69" s="80" t="s">
        <v>4</v>
      </c>
      <c r="GR69" s="80" t="s">
        <v>4</v>
      </c>
      <c r="GS69" s="80" t="s">
        <v>4</v>
      </c>
      <c r="GT69" s="80" t="s">
        <v>4</v>
      </c>
      <c r="GU69" s="44"/>
      <c r="GV69" s="44"/>
      <c r="GW69" s="44"/>
      <c r="GX69" s="171"/>
      <c r="GY69" s="80"/>
      <c r="GZ69" s="44"/>
      <c r="HA69" s="44"/>
      <c r="HB69" s="80"/>
    </row>
    <row r="70" spans="1:210" customFormat="1" ht="15" x14ac:dyDescent="0.25">
      <c r="A70" s="89"/>
      <c r="B70" s="90" t="s">
        <v>63</v>
      </c>
      <c r="C70" s="329" t="s">
        <v>62</v>
      </c>
      <c r="D70" s="329"/>
      <c r="E70" s="329"/>
      <c r="F70" s="329"/>
      <c r="G70" s="329"/>
      <c r="H70" s="91" t="s">
        <v>52</v>
      </c>
      <c r="I70" s="92"/>
      <c r="J70" s="92"/>
      <c r="K70" s="106">
        <v>7</v>
      </c>
      <c r="L70" s="94"/>
      <c r="M70" s="92"/>
      <c r="N70" s="94"/>
      <c r="O70" s="92"/>
      <c r="P70" s="95">
        <v>4068.12</v>
      </c>
      <c r="GO70" s="80"/>
      <c r="GP70" s="80"/>
      <c r="GQ70" s="80"/>
      <c r="GR70" s="80"/>
      <c r="GS70" s="80"/>
      <c r="GT70" s="80"/>
      <c r="GU70" s="44" t="s">
        <v>62</v>
      </c>
      <c r="GV70" s="44"/>
      <c r="GW70" s="44"/>
      <c r="GX70" s="171"/>
      <c r="GY70" s="80"/>
      <c r="GZ70" s="44"/>
      <c r="HA70" s="44"/>
      <c r="HB70" s="80"/>
    </row>
    <row r="71" spans="1:210" customFormat="1" ht="15" x14ac:dyDescent="0.25">
      <c r="A71" s="96"/>
      <c r="B71" s="90" t="s">
        <v>173</v>
      </c>
      <c r="C71" s="329" t="s">
        <v>172</v>
      </c>
      <c r="D71" s="329"/>
      <c r="E71" s="329"/>
      <c r="F71" s="329"/>
      <c r="G71" s="329"/>
      <c r="H71" s="91" t="s">
        <v>52</v>
      </c>
      <c r="I71" s="106">
        <v>7</v>
      </c>
      <c r="J71" s="92"/>
      <c r="K71" s="106">
        <v>7</v>
      </c>
      <c r="L71" s="97"/>
      <c r="M71" s="98"/>
      <c r="N71" s="99">
        <v>581.16</v>
      </c>
      <c r="O71" s="92"/>
      <c r="P71" s="95">
        <v>4068.12</v>
      </c>
      <c r="Q71" s="100"/>
      <c r="R71" s="100"/>
      <c r="GO71" s="80"/>
      <c r="GP71" s="80"/>
      <c r="GQ71" s="80"/>
      <c r="GR71" s="80"/>
      <c r="GS71" s="80"/>
      <c r="GT71" s="80"/>
      <c r="GU71" s="44"/>
      <c r="GV71" s="44" t="s">
        <v>172</v>
      </c>
      <c r="GW71" s="44"/>
      <c r="GX71" s="171"/>
      <c r="GY71" s="80"/>
      <c r="GZ71" s="44"/>
      <c r="HA71" s="44"/>
      <c r="HB71" s="80"/>
    </row>
    <row r="72" spans="1:210" customFormat="1" ht="15" x14ac:dyDescent="0.25">
      <c r="A72" s="89"/>
      <c r="B72" s="90" t="s">
        <v>50</v>
      </c>
      <c r="C72" s="329" t="s">
        <v>49</v>
      </c>
      <c r="D72" s="329"/>
      <c r="E72" s="329"/>
      <c r="F72" s="329"/>
      <c r="G72" s="329"/>
      <c r="H72" s="91"/>
      <c r="I72" s="92"/>
      <c r="J72" s="92"/>
      <c r="K72" s="92"/>
      <c r="L72" s="94"/>
      <c r="M72" s="92"/>
      <c r="N72" s="94"/>
      <c r="O72" s="92"/>
      <c r="P72" s="157">
        <v>9.42</v>
      </c>
      <c r="GO72" s="80"/>
      <c r="GP72" s="80"/>
      <c r="GQ72" s="80"/>
      <c r="GR72" s="80"/>
      <c r="GS72" s="80"/>
      <c r="GT72" s="80"/>
      <c r="GU72" s="44" t="s">
        <v>49</v>
      </c>
      <c r="GV72" s="44"/>
      <c r="GW72" s="44"/>
      <c r="GX72" s="171"/>
      <c r="GY72" s="80"/>
      <c r="GZ72" s="44"/>
      <c r="HA72" s="44"/>
      <c r="HB72" s="80"/>
    </row>
    <row r="73" spans="1:210" customFormat="1" ht="15" x14ac:dyDescent="0.25">
      <c r="A73" s="96"/>
      <c r="B73" s="90" t="s">
        <v>405</v>
      </c>
      <c r="C73" s="329" t="s">
        <v>406</v>
      </c>
      <c r="D73" s="329"/>
      <c r="E73" s="329"/>
      <c r="F73" s="329"/>
      <c r="G73" s="329"/>
      <c r="H73" s="91" t="s">
        <v>67</v>
      </c>
      <c r="I73" s="93">
        <v>0.04</v>
      </c>
      <c r="J73" s="92"/>
      <c r="K73" s="93">
        <v>0.04</v>
      </c>
      <c r="L73" s="160">
        <v>170.67</v>
      </c>
      <c r="M73" s="161">
        <v>1.38</v>
      </c>
      <c r="N73" s="99">
        <v>235.52</v>
      </c>
      <c r="O73" s="92"/>
      <c r="P73" s="95">
        <v>9.42</v>
      </c>
      <c r="Q73" s="100"/>
      <c r="R73" s="100"/>
      <c r="GO73" s="80"/>
      <c r="GP73" s="80"/>
      <c r="GQ73" s="80"/>
      <c r="GR73" s="80"/>
      <c r="GS73" s="80"/>
      <c r="GT73" s="80"/>
      <c r="GU73" s="44"/>
      <c r="GV73" s="44" t="s">
        <v>406</v>
      </c>
      <c r="GW73" s="44"/>
      <c r="GX73" s="171"/>
      <c r="GY73" s="80"/>
      <c r="GZ73" s="44"/>
      <c r="HA73" s="44"/>
      <c r="HB73" s="80"/>
    </row>
    <row r="74" spans="1:210" customFormat="1" ht="15" x14ac:dyDescent="0.25">
      <c r="A74" s="101"/>
      <c r="B74" s="102"/>
      <c r="C74" s="324" t="s">
        <v>39</v>
      </c>
      <c r="D74" s="324"/>
      <c r="E74" s="324"/>
      <c r="F74" s="324"/>
      <c r="G74" s="324"/>
      <c r="H74" s="83"/>
      <c r="I74" s="84"/>
      <c r="J74" s="84"/>
      <c r="K74" s="84"/>
      <c r="L74" s="86"/>
      <c r="M74" s="84"/>
      <c r="N74" s="103"/>
      <c r="O74" s="84"/>
      <c r="P74" s="104">
        <v>4077.54</v>
      </c>
      <c r="Q74" s="100"/>
      <c r="R74" s="100"/>
      <c r="GO74" s="80"/>
      <c r="GP74" s="80"/>
      <c r="GQ74" s="80"/>
      <c r="GR74" s="80"/>
      <c r="GS74" s="80"/>
      <c r="GT74" s="80"/>
      <c r="GU74" s="44"/>
      <c r="GV74" s="44"/>
      <c r="GW74" s="44"/>
      <c r="GX74" s="171"/>
      <c r="GY74" s="80" t="s">
        <v>39</v>
      </c>
      <c r="GZ74" s="44"/>
      <c r="HA74" s="44"/>
      <c r="HB74" s="80"/>
    </row>
    <row r="75" spans="1:210" customFormat="1" ht="15" x14ac:dyDescent="0.25">
      <c r="A75" s="105" t="s">
        <v>268</v>
      </c>
      <c r="B75" s="90" t="s">
        <v>38</v>
      </c>
      <c r="C75" s="329" t="s">
        <v>37</v>
      </c>
      <c r="D75" s="329"/>
      <c r="E75" s="329"/>
      <c r="F75" s="329"/>
      <c r="G75" s="329"/>
      <c r="H75" s="91" t="s">
        <v>32</v>
      </c>
      <c r="I75" s="106">
        <v>2</v>
      </c>
      <c r="J75" s="92"/>
      <c r="K75" s="106">
        <v>2</v>
      </c>
      <c r="L75" s="94"/>
      <c r="M75" s="92"/>
      <c r="N75" s="94"/>
      <c r="O75" s="92"/>
      <c r="P75" s="157">
        <v>81.36</v>
      </c>
      <c r="GO75" s="80"/>
      <c r="GP75" s="80"/>
      <c r="GQ75" s="80"/>
      <c r="GR75" s="80"/>
      <c r="GS75" s="80"/>
      <c r="GT75" s="80"/>
      <c r="GU75" s="44"/>
      <c r="GV75" s="44"/>
      <c r="GW75" s="44"/>
      <c r="GX75" s="171"/>
      <c r="GY75" s="80"/>
      <c r="GZ75" s="44" t="s">
        <v>37</v>
      </c>
      <c r="HA75" s="44"/>
      <c r="HB75" s="80"/>
    </row>
    <row r="76" spans="1:210" customFormat="1" ht="15" x14ac:dyDescent="0.25">
      <c r="A76" s="105"/>
      <c r="B76" s="90"/>
      <c r="C76" s="329" t="s">
        <v>36</v>
      </c>
      <c r="D76" s="329"/>
      <c r="E76" s="329"/>
      <c r="F76" s="329"/>
      <c r="G76" s="329"/>
      <c r="H76" s="91"/>
      <c r="I76" s="92"/>
      <c r="J76" s="92"/>
      <c r="K76" s="92"/>
      <c r="L76" s="94"/>
      <c r="M76" s="92"/>
      <c r="N76" s="94"/>
      <c r="O76" s="92"/>
      <c r="P76" s="95">
        <v>4068.12</v>
      </c>
      <c r="GO76" s="80"/>
      <c r="GP76" s="80"/>
      <c r="GQ76" s="80"/>
      <c r="GR76" s="80"/>
      <c r="GS76" s="80"/>
      <c r="GT76" s="80"/>
      <c r="GU76" s="44"/>
      <c r="GV76" s="44"/>
      <c r="GW76" s="44"/>
      <c r="GX76" s="171"/>
      <c r="GY76" s="80"/>
      <c r="GZ76" s="44"/>
      <c r="HA76" s="44" t="s">
        <v>36</v>
      </c>
      <c r="HB76" s="80"/>
    </row>
    <row r="77" spans="1:210" customFormat="1" ht="15" x14ac:dyDescent="0.25">
      <c r="A77" s="105"/>
      <c r="B77" s="90" t="s">
        <v>107</v>
      </c>
      <c r="C77" s="329" t="s">
        <v>106</v>
      </c>
      <c r="D77" s="329"/>
      <c r="E77" s="329"/>
      <c r="F77" s="329"/>
      <c r="G77" s="329"/>
      <c r="H77" s="91" t="s">
        <v>32</v>
      </c>
      <c r="I77" s="106">
        <v>90</v>
      </c>
      <c r="J77" s="92"/>
      <c r="K77" s="106">
        <v>90</v>
      </c>
      <c r="L77" s="94"/>
      <c r="M77" s="92"/>
      <c r="N77" s="94"/>
      <c r="O77" s="92"/>
      <c r="P77" s="95">
        <v>3661.31</v>
      </c>
      <c r="GO77" s="80"/>
      <c r="GP77" s="80"/>
      <c r="GQ77" s="80"/>
      <c r="GR77" s="80"/>
      <c r="GS77" s="80"/>
      <c r="GT77" s="80"/>
      <c r="GU77" s="44"/>
      <c r="GV77" s="44"/>
      <c r="GW77" s="44"/>
      <c r="GX77" s="171"/>
      <c r="GY77" s="80"/>
      <c r="GZ77" s="44"/>
      <c r="HA77" s="44" t="s">
        <v>106</v>
      </c>
      <c r="HB77" s="80"/>
    </row>
    <row r="78" spans="1:210" customFormat="1" ht="15" x14ac:dyDescent="0.25">
      <c r="A78" s="105"/>
      <c r="B78" s="90" t="s">
        <v>105</v>
      </c>
      <c r="C78" s="329" t="s">
        <v>104</v>
      </c>
      <c r="D78" s="329"/>
      <c r="E78" s="329"/>
      <c r="F78" s="329"/>
      <c r="G78" s="329"/>
      <c r="H78" s="91" t="s">
        <v>32</v>
      </c>
      <c r="I78" s="106">
        <v>46</v>
      </c>
      <c r="J78" s="92"/>
      <c r="K78" s="106">
        <v>46</v>
      </c>
      <c r="L78" s="94"/>
      <c r="M78" s="92"/>
      <c r="N78" s="94"/>
      <c r="O78" s="92"/>
      <c r="P78" s="95">
        <v>1871.34</v>
      </c>
      <c r="GO78" s="80"/>
      <c r="GP78" s="80"/>
      <c r="GQ78" s="80"/>
      <c r="GR78" s="80"/>
      <c r="GS78" s="80"/>
      <c r="GT78" s="80"/>
      <c r="GU78" s="44"/>
      <c r="GV78" s="44"/>
      <c r="GW78" s="44"/>
      <c r="GX78" s="171"/>
      <c r="GY78" s="80"/>
      <c r="GZ78" s="44"/>
      <c r="HA78" s="44" t="s">
        <v>104</v>
      </c>
      <c r="HB78" s="80"/>
    </row>
    <row r="79" spans="1:210" customFormat="1" ht="15" x14ac:dyDescent="0.25">
      <c r="A79" s="107"/>
      <c r="B79" s="108"/>
      <c r="C79" s="324" t="s">
        <v>30</v>
      </c>
      <c r="D79" s="324"/>
      <c r="E79" s="324"/>
      <c r="F79" s="324"/>
      <c r="G79" s="324"/>
      <c r="H79" s="83"/>
      <c r="I79" s="84"/>
      <c r="J79" s="84"/>
      <c r="K79" s="84"/>
      <c r="L79" s="86"/>
      <c r="M79" s="84"/>
      <c r="N79" s="103">
        <v>9691.5499999999993</v>
      </c>
      <c r="O79" s="84"/>
      <c r="P79" s="104">
        <v>9691.5499999999993</v>
      </c>
      <c r="GO79" s="80"/>
      <c r="GP79" s="80"/>
      <c r="GQ79" s="80"/>
      <c r="GR79" s="80"/>
      <c r="GS79" s="80"/>
      <c r="GT79" s="80"/>
      <c r="GU79" s="44"/>
      <c r="GV79" s="44"/>
      <c r="GW79" s="44"/>
      <c r="GX79" s="171"/>
      <c r="GY79" s="80"/>
      <c r="GZ79" s="44"/>
      <c r="HA79" s="44"/>
      <c r="HB79" s="80" t="s">
        <v>30</v>
      </c>
    </row>
    <row r="80" spans="1:210" customFormat="1" ht="0.75" customHeight="1" x14ac:dyDescent="0.25">
      <c r="A80" s="109"/>
      <c r="B80" s="110"/>
      <c r="C80" s="110"/>
      <c r="D80" s="110"/>
      <c r="E80" s="110"/>
      <c r="F80" s="110"/>
      <c r="G80" s="110"/>
      <c r="H80" s="111"/>
      <c r="I80" s="112"/>
      <c r="J80" s="112"/>
      <c r="K80" s="112"/>
      <c r="L80" s="113"/>
      <c r="M80" s="112"/>
      <c r="N80" s="113"/>
      <c r="O80" s="112"/>
      <c r="P80" s="114"/>
      <c r="GO80" s="80"/>
      <c r="GP80" s="80"/>
      <c r="GQ80" s="80"/>
      <c r="GR80" s="80"/>
      <c r="GS80" s="80"/>
      <c r="GT80" s="80"/>
      <c r="GU80" s="44"/>
      <c r="GV80" s="44"/>
      <c r="GW80" s="44"/>
      <c r="GX80" s="171"/>
      <c r="GY80" s="80"/>
      <c r="GZ80" s="44"/>
      <c r="HA80" s="44"/>
      <c r="HB80" s="80"/>
    </row>
    <row r="81" spans="1:210" customFormat="1" ht="23.25" x14ac:dyDescent="0.25">
      <c r="A81" s="81" t="s">
        <v>50</v>
      </c>
      <c r="B81" s="82" t="s">
        <v>407</v>
      </c>
      <c r="C81" s="325" t="s">
        <v>408</v>
      </c>
      <c r="D81" s="325"/>
      <c r="E81" s="325"/>
      <c r="F81" s="325"/>
      <c r="G81" s="325"/>
      <c r="H81" s="83" t="s">
        <v>120</v>
      </c>
      <c r="I81" s="84">
        <v>1</v>
      </c>
      <c r="J81" s="85">
        <v>1</v>
      </c>
      <c r="K81" s="85">
        <v>1</v>
      </c>
      <c r="L81" s="86"/>
      <c r="M81" s="84"/>
      <c r="N81" s="172">
        <v>27083.55</v>
      </c>
      <c r="O81" s="84"/>
      <c r="P81" s="104">
        <v>27083.55</v>
      </c>
      <c r="GO81" s="80"/>
      <c r="GP81" s="80" t="s">
        <v>408</v>
      </c>
      <c r="GQ81" s="80" t="s">
        <v>4</v>
      </c>
      <c r="GR81" s="80" t="s">
        <v>4</v>
      </c>
      <c r="GS81" s="80" t="s">
        <v>4</v>
      </c>
      <c r="GT81" s="80" t="s">
        <v>4</v>
      </c>
      <c r="GU81" s="44"/>
      <c r="GV81" s="44"/>
      <c r="GW81" s="44"/>
      <c r="GX81" s="171"/>
      <c r="GY81" s="80"/>
      <c r="GZ81" s="44"/>
      <c r="HA81" s="44"/>
      <c r="HB81" s="80"/>
    </row>
    <row r="82" spans="1:210" customFormat="1" ht="15" x14ac:dyDescent="0.25">
      <c r="A82" s="107"/>
      <c r="B82" s="108"/>
      <c r="C82" s="324" t="s">
        <v>30</v>
      </c>
      <c r="D82" s="324"/>
      <c r="E82" s="324"/>
      <c r="F82" s="324"/>
      <c r="G82" s="324"/>
      <c r="H82" s="83"/>
      <c r="I82" s="84"/>
      <c r="J82" s="84"/>
      <c r="K82" s="84"/>
      <c r="L82" s="86"/>
      <c r="M82" s="84"/>
      <c r="N82" s="86"/>
      <c r="O82" s="84"/>
      <c r="P82" s="104">
        <v>27083.55</v>
      </c>
      <c r="GO82" s="80"/>
      <c r="GP82" s="80"/>
      <c r="GQ82" s="80"/>
      <c r="GR82" s="80"/>
      <c r="GS82" s="80"/>
      <c r="GT82" s="80"/>
      <c r="GU82" s="44"/>
      <c r="GV82" s="44"/>
      <c r="GW82" s="44"/>
      <c r="GX82" s="171"/>
      <c r="GY82" s="80"/>
      <c r="GZ82" s="44"/>
      <c r="HA82" s="44"/>
      <c r="HB82" s="80" t="s">
        <v>30</v>
      </c>
    </row>
    <row r="83" spans="1:210" customFormat="1" ht="0.75" customHeight="1" x14ac:dyDescent="0.25">
      <c r="A83" s="109"/>
      <c r="B83" s="110"/>
      <c r="C83" s="110"/>
      <c r="D83" s="110"/>
      <c r="E83" s="110"/>
      <c r="F83" s="110"/>
      <c r="G83" s="110"/>
      <c r="H83" s="111"/>
      <c r="I83" s="112"/>
      <c r="J83" s="112"/>
      <c r="K83" s="112"/>
      <c r="L83" s="113"/>
      <c r="M83" s="112"/>
      <c r="N83" s="113"/>
      <c r="O83" s="112"/>
      <c r="P83" s="114"/>
      <c r="GO83" s="80"/>
      <c r="GP83" s="80"/>
      <c r="GQ83" s="80"/>
      <c r="GR83" s="80"/>
      <c r="GS83" s="80"/>
      <c r="GT83" s="80"/>
      <c r="GU83" s="44"/>
      <c r="GV83" s="44"/>
      <c r="GW83" s="44"/>
      <c r="GX83" s="171"/>
      <c r="GY83" s="80"/>
      <c r="GZ83" s="44"/>
      <c r="HA83" s="44"/>
      <c r="HB83" s="80"/>
    </row>
    <row r="84" spans="1:210" customFormat="1" ht="15" x14ac:dyDescent="0.25">
      <c r="A84" s="81" t="s">
        <v>267</v>
      </c>
      <c r="B84" s="82" t="s">
        <v>266</v>
      </c>
      <c r="C84" s="325" t="s">
        <v>265</v>
      </c>
      <c r="D84" s="325"/>
      <c r="E84" s="325"/>
      <c r="F84" s="325"/>
      <c r="G84" s="325"/>
      <c r="H84" s="83" t="s">
        <v>95</v>
      </c>
      <c r="I84" s="84">
        <v>1</v>
      </c>
      <c r="J84" s="85">
        <v>1</v>
      </c>
      <c r="K84" s="85">
        <v>1</v>
      </c>
      <c r="L84" s="86"/>
      <c r="M84" s="84"/>
      <c r="N84" s="87"/>
      <c r="O84" s="84"/>
      <c r="P84" s="88"/>
      <c r="GO84" s="80"/>
      <c r="GP84" s="80" t="s">
        <v>265</v>
      </c>
      <c r="GQ84" s="80" t="s">
        <v>4</v>
      </c>
      <c r="GR84" s="80" t="s">
        <v>4</v>
      </c>
      <c r="GS84" s="80" t="s">
        <v>4</v>
      </c>
      <c r="GT84" s="80" t="s">
        <v>4</v>
      </c>
      <c r="GU84" s="44"/>
      <c r="GV84" s="44"/>
      <c r="GW84" s="44"/>
      <c r="GX84" s="171"/>
      <c r="GY84" s="80"/>
      <c r="GZ84" s="44"/>
      <c r="HA84" s="44"/>
      <c r="HB84" s="80"/>
    </row>
    <row r="85" spans="1:210" customFormat="1" ht="15" x14ac:dyDescent="0.25">
      <c r="A85" s="89"/>
      <c r="B85" s="90" t="s">
        <v>63</v>
      </c>
      <c r="C85" s="329" t="s">
        <v>62</v>
      </c>
      <c r="D85" s="329"/>
      <c r="E85" s="329"/>
      <c r="F85" s="329"/>
      <c r="G85" s="329"/>
      <c r="H85" s="91" t="s">
        <v>52</v>
      </c>
      <c r="I85" s="92"/>
      <c r="J85" s="92"/>
      <c r="K85" s="115">
        <v>2.4</v>
      </c>
      <c r="L85" s="94"/>
      <c r="M85" s="92"/>
      <c r="N85" s="94"/>
      <c r="O85" s="92"/>
      <c r="P85" s="95">
        <v>1569.12</v>
      </c>
      <c r="GO85" s="80"/>
      <c r="GP85" s="80"/>
      <c r="GQ85" s="80"/>
      <c r="GR85" s="80"/>
      <c r="GS85" s="80"/>
      <c r="GT85" s="80"/>
      <c r="GU85" s="44" t="s">
        <v>62</v>
      </c>
      <c r="GV85" s="44"/>
      <c r="GW85" s="44"/>
      <c r="GX85" s="171"/>
      <c r="GY85" s="80"/>
      <c r="GZ85" s="44"/>
      <c r="HA85" s="44"/>
      <c r="HB85" s="80"/>
    </row>
    <row r="86" spans="1:210" customFormat="1" ht="15" x14ac:dyDescent="0.25">
      <c r="A86" s="96"/>
      <c r="B86" s="90" t="s">
        <v>117</v>
      </c>
      <c r="C86" s="329" t="s">
        <v>116</v>
      </c>
      <c r="D86" s="329"/>
      <c r="E86" s="329"/>
      <c r="F86" s="329"/>
      <c r="G86" s="329"/>
      <c r="H86" s="91" t="s">
        <v>52</v>
      </c>
      <c r="I86" s="115">
        <v>2.4</v>
      </c>
      <c r="J86" s="92"/>
      <c r="K86" s="115">
        <v>2.4</v>
      </c>
      <c r="L86" s="97"/>
      <c r="M86" s="98"/>
      <c r="N86" s="99">
        <v>653.79999999999995</v>
      </c>
      <c r="O86" s="92"/>
      <c r="P86" s="95">
        <v>1569.12</v>
      </c>
      <c r="Q86" s="100"/>
      <c r="R86" s="100"/>
      <c r="GO86" s="80"/>
      <c r="GP86" s="80"/>
      <c r="GQ86" s="80"/>
      <c r="GR86" s="80"/>
      <c r="GS86" s="80"/>
      <c r="GT86" s="80"/>
      <c r="GU86" s="44"/>
      <c r="GV86" s="44" t="s">
        <v>116</v>
      </c>
      <c r="GW86" s="44"/>
      <c r="GX86" s="171"/>
      <c r="GY86" s="80"/>
      <c r="GZ86" s="44"/>
      <c r="HA86" s="44"/>
      <c r="HB86" s="80"/>
    </row>
    <row r="87" spans="1:210" customFormat="1" ht="15" x14ac:dyDescent="0.25">
      <c r="A87" s="89"/>
      <c r="B87" s="90" t="s">
        <v>50</v>
      </c>
      <c r="C87" s="329" t="s">
        <v>49</v>
      </c>
      <c r="D87" s="329"/>
      <c r="E87" s="329"/>
      <c r="F87" s="329"/>
      <c r="G87" s="329"/>
      <c r="H87" s="91"/>
      <c r="I87" s="92"/>
      <c r="J87" s="92"/>
      <c r="K87" s="92"/>
      <c r="L87" s="94"/>
      <c r="M87" s="92"/>
      <c r="N87" s="94"/>
      <c r="O87" s="92"/>
      <c r="P87" s="157">
        <v>71.11</v>
      </c>
      <c r="GO87" s="80"/>
      <c r="GP87" s="80"/>
      <c r="GQ87" s="80"/>
      <c r="GR87" s="80"/>
      <c r="GS87" s="80"/>
      <c r="GT87" s="80"/>
      <c r="GU87" s="44" t="s">
        <v>49</v>
      </c>
      <c r="GV87" s="44"/>
      <c r="GW87" s="44"/>
      <c r="GX87" s="171"/>
      <c r="GY87" s="80"/>
      <c r="GZ87" s="44"/>
      <c r="HA87" s="44"/>
      <c r="HB87" s="80"/>
    </row>
    <row r="88" spans="1:210" customFormat="1" ht="15" x14ac:dyDescent="0.25">
      <c r="A88" s="96"/>
      <c r="B88" s="90" t="s">
        <v>115</v>
      </c>
      <c r="C88" s="329" t="s">
        <v>114</v>
      </c>
      <c r="D88" s="329"/>
      <c r="E88" s="329"/>
      <c r="F88" s="329"/>
      <c r="G88" s="329"/>
      <c r="H88" s="91" t="s">
        <v>98</v>
      </c>
      <c r="I88" s="159">
        <v>1.6000000000000001E-3</v>
      </c>
      <c r="J88" s="92"/>
      <c r="K88" s="159">
        <v>1.6000000000000001E-3</v>
      </c>
      <c r="L88" s="160">
        <v>284.14999999999998</v>
      </c>
      <c r="M88" s="161">
        <v>1.86</v>
      </c>
      <c r="N88" s="99">
        <v>528.52</v>
      </c>
      <c r="O88" s="92"/>
      <c r="P88" s="95">
        <v>0.85</v>
      </c>
      <c r="Q88" s="100"/>
      <c r="R88" s="100"/>
      <c r="GO88" s="80"/>
      <c r="GP88" s="80"/>
      <c r="GQ88" s="80"/>
      <c r="GR88" s="80"/>
      <c r="GS88" s="80"/>
      <c r="GT88" s="80"/>
      <c r="GU88" s="44"/>
      <c r="GV88" s="44" t="s">
        <v>114</v>
      </c>
      <c r="GW88" s="44"/>
      <c r="GX88" s="171"/>
      <c r="GY88" s="80"/>
      <c r="GZ88" s="44"/>
      <c r="HA88" s="44"/>
      <c r="HB88" s="80"/>
    </row>
    <row r="89" spans="1:210" customFormat="1" ht="15" x14ac:dyDescent="0.25">
      <c r="A89" s="96"/>
      <c r="B89" s="90" t="s">
        <v>48</v>
      </c>
      <c r="C89" s="329" t="s">
        <v>46</v>
      </c>
      <c r="D89" s="329"/>
      <c r="E89" s="329"/>
      <c r="F89" s="329"/>
      <c r="G89" s="329"/>
      <c r="H89" s="91" t="s">
        <v>47</v>
      </c>
      <c r="I89" s="159">
        <v>6.7599999999999993E-2</v>
      </c>
      <c r="J89" s="92"/>
      <c r="K89" s="159">
        <v>6.7599999999999993E-2</v>
      </c>
      <c r="L89" s="97"/>
      <c r="M89" s="98"/>
      <c r="N89" s="99">
        <v>6.76</v>
      </c>
      <c r="O89" s="92"/>
      <c r="P89" s="95">
        <v>0.46</v>
      </c>
      <c r="Q89" s="100"/>
      <c r="R89" s="100"/>
      <c r="GO89" s="80"/>
      <c r="GP89" s="80"/>
      <c r="GQ89" s="80"/>
      <c r="GR89" s="80"/>
      <c r="GS89" s="80"/>
      <c r="GT89" s="80"/>
      <c r="GU89" s="44"/>
      <c r="GV89" s="44" t="s">
        <v>46</v>
      </c>
      <c r="GW89" s="44"/>
      <c r="GX89" s="171"/>
      <c r="GY89" s="80"/>
      <c r="GZ89" s="44"/>
      <c r="HA89" s="44"/>
      <c r="HB89" s="80"/>
    </row>
    <row r="90" spans="1:210" customFormat="1" ht="23.25" x14ac:dyDescent="0.25">
      <c r="A90" s="96"/>
      <c r="B90" s="90" t="s">
        <v>113</v>
      </c>
      <c r="C90" s="329" t="s">
        <v>112</v>
      </c>
      <c r="D90" s="329"/>
      <c r="E90" s="329"/>
      <c r="F90" s="329"/>
      <c r="G90" s="329"/>
      <c r="H90" s="91" t="s">
        <v>67</v>
      </c>
      <c r="I90" s="93">
        <v>0.03</v>
      </c>
      <c r="J90" s="92"/>
      <c r="K90" s="93">
        <v>0.03</v>
      </c>
      <c r="L90" s="160">
        <v>978.09</v>
      </c>
      <c r="M90" s="161">
        <v>1.38</v>
      </c>
      <c r="N90" s="99">
        <v>1349.76</v>
      </c>
      <c r="O90" s="92"/>
      <c r="P90" s="95">
        <v>40.49</v>
      </c>
      <c r="Q90" s="100"/>
      <c r="R90" s="100"/>
      <c r="GO90" s="80"/>
      <c r="GP90" s="80"/>
      <c r="GQ90" s="80"/>
      <c r="GR90" s="80"/>
      <c r="GS90" s="80"/>
      <c r="GT90" s="80"/>
      <c r="GU90" s="44"/>
      <c r="GV90" s="44" t="s">
        <v>112</v>
      </c>
      <c r="GW90" s="44"/>
      <c r="GX90" s="171"/>
      <c r="GY90" s="80"/>
      <c r="GZ90" s="44"/>
      <c r="HA90" s="44"/>
      <c r="HB90" s="80"/>
    </row>
    <row r="91" spans="1:210" customFormat="1" ht="15" x14ac:dyDescent="0.25">
      <c r="A91" s="96"/>
      <c r="B91" s="90" t="s">
        <v>111</v>
      </c>
      <c r="C91" s="329" t="s">
        <v>110</v>
      </c>
      <c r="D91" s="329"/>
      <c r="E91" s="329"/>
      <c r="F91" s="329"/>
      <c r="G91" s="329"/>
      <c r="H91" s="91" t="s">
        <v>41</v>
      </c>
      <c r="I91" s="162">
        <v>2.0000000000000002E-5</v>
      </c>
      <c r="J91" s="92"/>
      <c r="K91" s="162">
        <v>2.0000000000000002E-5</v>
      </c>
      <c r="L91" s="163">
        <v>4338.2700000000004</v>
      </c>
      <c r="M91" s="161">
        <v>1.82</v>
      </c>
      <c r="N91" s="99">
        <v>7895.65</v>
      </c>
      <c r="O91" s="92"/>
      <c r="P91" s="95">
        <v>0.16</v>
      </c>
      <c r="Q91" s="100"/>
      <c r="R91" s="100"/>
      <c r="GO91" s="80"/>
      <c r="GP91" s="80"/>
      <c r="GQ91" s="80"/>
      <c r="GR91" s="80"/>
      <c r="GS91" s="80"/>
      <c r="GT91" s="80"/>
      <c r="GU91" s="44"/>
      <c r="GV91" s="44" t="s">
        <v>110</v>
      </c>
      <c r="GW91" s="44"/>
      <c r="GX91" s="171"/>
      <c r="GY91" s="80"/>
      <c r="GZ91" s="44"/>
      <c r="HA91" s="44"/>
      <c r="HB91" s="80"/>
    </row>
    <row r="92" spans="1:210" customFormat="1" ht="15" x14ac:dyDescent="0.25">
      <c r="A92" s="96"/>
      <c r="B92" s="90" t="s">
        <v>109</v>
      </c>
      <c r="C92" s="329" t="s">
        <v>108</v>
      </c>
      <c r="D92" s="329"/>
      <c r="E92" s="329"/>
      <c r="F92" s="329"/>
      <c r="G92" s="329"/>
      <c r="H92" s="91" t="s">
        <v>98</v>
      </c>
      <c r="I92" s="93">
        <v>0.02</v>
      </c>
      <c r="J92" s="92"/>
      <c r="K92" s="93">
        <v>0.02</v>
      </c>
      <c r="L92" s="160">
        <v>899.56</v>
      </c>
      <c r="M92" s="161">
        <v>1.62</v>
      </c>
      <c r="N92" s="99">
        <v>1457.29</v>
      </c>
      <c r="O92" s="92"/>
      <c r="P92" s="95">
        <v>29.15</v>
      </c>
      <c r="Q92" s="100"/>
      <c r="R92" s="100"/>
      <c r="GO92" s="80"/>
      <c r="GP92" s="80"/>
      <c r="GQ92" s="80"/>
      <c r="GR92" s="80"/>
      <c r="GS92" s="80"/>
      <c r="GT92" s="80"/>
      <c r="GU92" s="44"/>
      <c r="GV92" s="44" t="s">
        <v>108</v>
      </c>
      <c r="GW92" s="44"/>
      <c r="GX92" s="171"/>
      <c r="GY92" s="80"/>
      <c r="GZ92" s="44"/>
      <c r="HA92" s="44"/>
      <c r="HB92" s="80"/>
    </row>
    <row r="93" spans="1:210" customFormat="1" ht="15" x14ac:dyDescent="0.25">
      <c r="A93" s="101"/>
      <c r="B93" s="102"/>
      <c r="C93" s="324" t="s">
        <v>39</v>
      </c>
      <c r="D93" s="324"/>
      <c r="E93" s="324"/>
      <c r="F93" s="324"/>
      <c r="G93" s="324"/>
      <c r="H93" s="83"/>
      <c r="I93" s="84"/>
      <c r="J93" s="84"/>
      <c r="K93" s="84"/>
      <c r="L93" s="86"/>
      <c r="M93" s="84"/>
      <c r="N93" s="103"/>
      <c r="O93" s="84"/>
      <c r="P93" s="104">
        <v>1640.23</v>
      </c>
      <c r="Q93" s="100"/>
      <c r="R93" s="100"/>
      <c r="GO93" s="80"/>
      <c r="GP93" s="80"/>
      <c r="GQ93" s="80"/>
      <c r="GR93" s="80"/>
      <c r="GS93" s="80"/>
      <c r="GT93" s="80"/>
      <c r="GU93" s="44"/>
      <c r="GV93" s="44"/>
      <c r="GW93" s="44"/>
      <c r="GX93" s="171"/>
      <c r="GY93" s="80" t="s">
        <v>39</v>
      </c>
      <c r="GZ93" s="44"/>
      <c r="HA93" s="44"/>
      <c r="HB93" s="80"/>
    </row>
    <row r="94" spans="1:210" customFormat="1" ht="15" x14ac:dyDescent="0.25">
      <c r="A94" s="105" t="s">
        <v>264</v>
      </c>
      <c r="B94" s="90" t="s">
        <v>38</v>
      </c>
      <c r="C94" s="329" t="s">
        <v>37</v>
      </c>
      <c r="D94" s="329"/>
      <c r="E94" s="329"/>
      <c r="F94" s="329"/>
      <c r="G94" s="329"/>
      <c r="H94" s="91" t="s">
        <v>32</v>
      </c>
      <c r="I94" s="106">
        <v>2</v>
      </c>
      <c r="J94" s="92"/>
      <c r="K94" s="106">
        <v>2</v>
      </c>
      <c r="L94" s="94"/>
      <c r="M94" s="92"/>
      <c r="N94" s="94"/>
      <c r="O94" s="92"/>
      <c r="P94" s="157">
        <v>31.38</v>
      </c>
      <c r="GO94" s="80"/>
      <c r="GP94" s="80"/>
      <c r="GQ94" s="80"/>
      <c r="GR94" s="80"/>
      <c r="GS94" s="80"/>
      <c r="GT94" s="80"/>
      <c r="GU94" s="44"/>
      <c r="GV94" s="44"/>
      <c r="GW94" s="44"/>
      <c r="GX94" s="171"/>
      <c r="GY94" s="80"/>
      <c r="GZ94" s="44" t="s">
        <v>37</v>
      </c>
      <c r="HA94" s="44"/>
      <c r="HB94" s="80"/>
    </row>
    <row r="95" spans="1:210" customFormat="1" ht="15" x14ac:dyDescent="0.25">
      <c r="A95" s="105"/>
      <c r="B95" s="90"/>
      <c r="C95" s="329" t="s">
        <v>36</v>
      </c>
      <c r="D95" s="329"/>
      <c r="E95" s="329"/>
      <c r="F95" s="329"/>
      <c r="G95" s="329"/>
      <c r="H95" s="91"/>
      <c r="I95" s="92"/>
      <c r="J95" s="92"/>
      <c r="K95" s="92"/>
      <c r="L95" s="94"/>
      <c r="M95" s="92"/>
      <c r="N95" s="94"/>
      <c r="O95" s="92"/>
      <c r="P95" s="95">
        <v>1569.12</v>
      </c>
      <c r="GO95" s="80"/>
      <c r="GP95" s="80"/>
      <c r="GQ95" s="80"/>
      <c r="GR95" s="80"/>
      <c r="GS95" s="80"/>
      <c r="GT95" s="80"/>
      <c r="GU95" s="44"/>
      <c r="GV95" s="44"/>
      <c r="GW95" s="44"/>
      <c r="GX95" s="171"/>
      <c r="GY95" s="80"/>
      <c r="GZ95" s="44"/>
      <c r="HA95" s="44" t="s">
        <v>36</v>
      </c>
      <c r="HB95" s="80"/>
    </row>
    <row r="96" spans="1:210" customFormat="1" ht="15" x14ac:dyDescent="0.25">
      <c r="A96" s="105"/>
      <c r="B96" s="90" t="s">
        <v>107</v>
      </c>
      <c r="C96" s="329" t="s">
        <v>106</v>
      </c>
      <c r="D96" s="329"/>
      <c r="E96" s="329"/>
      <c r="F96" s="329"/>
      <c r="G96" s="329"/>
      <c r="H96" s="91" t="s">
        <v>32</v>
      </c>
      <c r="I96" s="106">
        <v>90</v>
      </c>
      <c r="J96" s="92"/>
      <c r="K96" s="106">
        <v>90</v>
      </c>
      <c r="L96" s="94"/>
      <c r="M96" s="92"/>
      <c r="N96" s="94"/>
      <c r="O96" s="92"/>
      <c r="P96" s="95">
        <v>1412.21</v>
      </c>
      <c r="GO96" s="80"/>
      <c r="GP96" s="80"/>
      <c r="GQ96" s="80"/>
      <c r="GR96" s="80"/>
      <c r="GS96" s="80"/>
      <c r="GT96" s="80"/>
      <c r="GU96" s="44"/>
      <c r="GV96" s="44"/>
      <c r="GW96" s="44"/>
      <c r="GX96" s="171"/>
      <c r="GY96" s="80"/>
      <c r="GZ96" s="44"/>
      <c r="HA96" s="44" t="s">
        <v>106</v>
      </c>
      <c r="HB96" s="80"/>
    </row>
    <row r="97" spans="1:210" customFormat="1" ht="15" x14ac:dyDescent="0.25">
      <c r="A97" s="105"/>
      <c r="B97" s="90" t="s">
        <v>105</v>
      </c>
      <c r="C97" s="329" t="s">
        <v>104</v>
      </c>
      <c r="D97" s="329"/>
      <c r="E97" s="329"/>
      <c r="F97" s="329"/>
      <c r="G97" s="329"/>
      <c r="H97" s="91" t="s">
        <v>32</v>
      </c>
      <c r="I97" s="106">
        <v>46</v>
      </c>
      <c r="J97" s="92"/>
      <c r="K97" s="106">
        <v>46</v>
      </c>
      <c r="L97" s="94"/>
      <c r="M97" s="92"/>
      <c r="N97" s="94"/>
      <c r="O97" s="92"/>
      <c r="P97" s="157">
        <v>721.8</v>
      </c>
      <c r="GO97" s="80"/>
      <c r="GP97" s="80"/>
      <c r="GQ97" s="80"/>
      <c r="GR97" s="80"/>
      <c r="GS97" s="80"/>
      <c r="GT97" s="80"/>
      <c r="GU97" s="44"/>
      <c r="GV97" s="44"/>
      <c r="GW97" s="44"/>
      <c r="GX97" s="171"/>
      <c r="GY97" s="80"/>
      <c r="GZ97" s="44"/>
      <c r="HA97" s="44" t="s">
        <v>104</v>
      </c>
      <c r="HB97" s="80"/>
    </row>
    <row r="98" spans="1:210" customFormat="1" ht="15" x14ac:dyDescent="0.25">
      <c r="A98" s="107"/>
      <c r="B98" s="108"/>
      <c r="C98" s="324" t="s">
        <v>30</v>
      </c>
      <c r="D98" s="324"/>
      <c r="E98" s="324"/>
      <c r="F98" s="324"/>
      <c r="G98" s="324"/>
      <c r="H98" s="83"/>
      <c r="I98" s="84"/>
      <c r="J98" s="84"/>
      <c r="K98" s="84"/>
      <c r="L98" s="86"/>
      <c r="M98" s="84"/>
      <c r="N98" s="103">
        <v>3805.62</v>
      </c>
      <c r="O98" s="84"/>
      <c r="P98" s="104">
        <v>3805.62</v>
      </c>
      <c r="GO98" s="80"/>
      <c r="GP98" s="80"/>
      <c r="GQ98" s="80"/>
      <c r="GR98" s="80"/>
      <c r="GS98" s="80"/>
      <c r="GT98" s="80"/>
      <c r="GU98" s="44"/>
      <c r="GV98" s="44"/>
      <c r="GW98" s="44"/>
      <c r="GX98" s="171"/>
      <c r="GY98" s="80"/>
      <c r="GZ98" s="44"/>
      <c r="HA98" s="44"/>
      <c r="HB98" s="80" t="s">
        <v>30</v>
      </c>
    </row>
    <row r="99" spans="1:210" customFormat="1" ht="0.75" customHeight="1" x14ac:dyDescent="0.25">
      <c r="A99" s="109"/>
      <c r="B99" s="110"/>
      <c r="C99" s="110"/>
      <c r="D99" s="110"/>
      <c r="E99" s="110"/>
      <c r="F99" s="110"/>
      <c r="G99" s="110"/>
      <c r="H99" s="111"/>
      <c r="I99" s="112"/>
      <c r="J99" s="112"/>
      <c r="K99" s="112"/>
      <c r="L99" s="113"/>
      <c r="M99" s="112"/>
      <c r="N99" s="113"/>
      <c r="O99" s="112"/>
      <c r="P99" s="114"/>
      <c r="GO99" s="80"/>
      <c r="GP99" s="80"/>
      <c r="GQ99" s="80"/>
      <c r="GR99" s="80"/>
      <c r="GS99" s="80"/>
      <c r="GT99" s="80"/>
      <c r="GU99" s="44"/>
      <c r="GV99" s="44"/>
      <c r="GW99" s="44"/>
      <c r="GX99" s="171"/>
      <c r="GY99" s="80"/>
      <c r="GZ99" s="44"/>
      <c r="HA99" s="44"/>
      <c r="HB99" s="80"/>
    </row>
    <row r="100" spans="1:210" customFormat="1" ht="90.75" x14ac:dyDescent="0.25">
      <c r="A100" s="81" t="s">
        <v>263</v>
      </c>
      <c r="B100" s="82" t="s">
        <v>409</v>
      </c>
      <c r="C100" s="325" t="s">
        <v>410</v>
      </c>
      <c r="D100" s="325"/>
      <c r="E100" s="325"/>
      <c r="F100" s="325"/>
      <c r="G100" s="325"/>
      <c r="H100" s="83" t="s">
        <v>120</v>
      </c>
      <c r="I100" s="84">
        <v>1</v>
      </c>
      <c r="J100" s="85">
        <v>1</v>
      </c>
      <c r="K100" s="85">
        <v>1</v>
      </c>
      <c r="L100" s="86"/>
      <c r="M100" s="84"/>
      <c r="N100" s="172">
        <v>1851.05</v>
      </c>
      <c r="O100" s="84"/>
      <c r="P100" s="104">
        <v>1851.05</v>
      </c>
      <c r="GO100" s="80"/>
      <c r="GP100" s="80" t="s">
        <v>410</v>
      </c>
      <c r="GQ100" s="80" t="s">
        <v>4</v>
      </c>
      <c r="GR100" s="80" t="s">
        <v>4</v>
      </c>
      <c r="GS100" s="80" t="s">
        <v>4</v>
      </c>
      <c r="GT100" s="80" t="s">
        <v>4</v>
      </c>
      <c r="GU100" s="44"/>
      <c r="GV100" s="44"/>
      <c r="GW100" s="44"/>
      <c r="GX100" s="171"/>
      <c r="GY100" s="80"/>
      <c r="GZ100" s="44"/>
      <c r="HA100" s="44"/>
      <c r="HB100" s="80"/>
    </row>
    <row r="101" spans="1:210" customFormat="1" ht="15" x14ac:dyDescent="0.25">
      <c r="A101" s="107"/>
      <c r="B101" s="108"/>
      <c r="C101" s="324" t="s">
        <v>30</v>
      </c>
      <c r="D101" s="324"/>
      <c r="E101" s="324"/>
      <c r="F101" s="324"/>
      <c r="G101" s="324"/>
      <c r="H101" s="83"/>
      <c r="I101" s="84"/>
      <c r="J101" s="84"/>
      <c r="K101" s="84"/>
      <c r="L101" s="86"/>
      <c r="M101" s="84"/>
      <c r="N101" s="86"/>
      <c r="O101" s="84"/>
      <c r="P101" s="104">
        <v>1851.05</v>
      </c>
      <c r="GO101" s="80"/>
      <c r="GP101" s="80"/>
      <c r="GQ101" s="80"/>
      <c r="GR101" s="80"/>
      <c r="GS101" s="80"/>
      <c r="GT101" s="80"/>
      <c r="GU101" s="44"/>
      <c r="GV101" s="44"/>
      <c r="GW101" s="44"/>
      <c r="GX101" s="171"/>
      <c r="GY101" s="80"/>
      <c r="GZ101" s="44"/>
      <c r="HA101" s="44"/>
      <c r="HB101" s="80" t="s">
        <v>30</v>
      </c>
    </row>
    <row r="102" spans="1:210" customFormat="1" ht="0.75" customHeight="1" x14ac:dyDescent="0.25">
      <c r="A102" s="109"/>
      <c r="B102" s="110"/>
      <c r="C102" s="110"/>
      <c r="D102" s="110"/>
      <c r="E102" s="110"/>
      <c r="F102" s="110"/>
      <c r="G102" s="110"/>
      <c r="H102" s="111"/>
      <c r="I102" s="112"/>
      <c r="J102" s="112"/>
      <c r="K102" s="112"/>
      <c r="L102" s="113"/>
      <c r="M102" s="112"/>
      <c r="N102" s="113"/>
      <c r="O102" s="112"/>
      <c r="P102" s="114"/>
      <c r="GO102" s="80"/>
      <c r="GP102" s="80"/>
      <c r="GQ102" s="80"/>
      <c r="GR102" s="80"/>
      <c r="GS102" s="80"/>
      <c r="GT102" s="80"/>
      <c r="GU102" s="44"/>
      <c r="GV102" s="44"/>
      <c r="GW102" s="44"/>
      <c r="GX102" s="171"/>
      <c r="GY102" s="80"/>
      <c r="GZ102" s="44"/>
      <c r="HA102" s="44"/>
      <c r="HB102" s="80"/>
    </row>
    <row r="103" spans="1:210" customFormat="1" ht="45.75" x14ac:dyDescent="0.25">
      <c r="A103" s="81" t="s">
        <v>262</v>
      </c>
      <c r="B103" s="82" t="s">
        <v>103</v>
      </c>
      <c r="C103" s="325" t="s">
        <v>102</v>
      </c>
      <c r="D103" s="325"/>
      <c r="E103" s="325"/>
      <c r="F103" s="325"/>
      <c r="G103" s="325"/>
      <c r="H103" s="83" t="s">
        <v>67</v>
      </c>
      <c r="I103" s="84">
        <v>0.04</v>
      </c>
      <c r="J103" s="85">
        <v>1</v>
      </c>
      <c r="K103" s="173">
        <v>0.04</v>
      </c>
      <c r="L103" s="86"/>
      <c r="M103" s="84"/>
      <c r="N103" s="87"/>
      <c r="O103" s="84"/>
      <c r="P103" s="88"/>
      <c r="GO103" s="80"/>
      <c r="GP103" s="80" t="s">
        <v>102</v>
      </c>
      <c r="GQ103" s="80" t="s">
        <v>4</v>
      </c>
      <c r="GR103" s="80" t="s">
        <v>4</v>
      </c>
      <c r="GS103" s="80" t="s">
        <v>4</v>
      </c>
      <c r="GT103" s="80" t="s">
        <v>4</v>
      </c>
      <c r="GU103" s="44"/>
      <c r="GV103" s="44"/>
      <c r="GW103" s="44"/>
      <c r="GX103" s="171"/>
      <c r="GY103" s="80"/>
      <c r="GZ103" s="44"/>
      <c r="HA103" s="44"/>
      <c r="HB103" s="80"/>
    </row>
    <row r="104" spans="1:210" customFormat="1" ht="15" x14ac:dyDescent="0.25">
      <c r="A104" s="89"/>
      <c r="B104" s="90" t="s">
        <v>63</v>
      </c>
      <c r="C104" s="329" t="s">
        <v>62</v>
      </c>
      <c r="D104" s="329"/>
      <c r="E104" s="329"/>
      <c r="F104" s="329"/>
      <c r="G104" s="329"/>
      <c r="H104" s="91" t="s">
        <v>52</v>
      </c>
      <c r="I104" s="92"/>
      <c r="J104" s="92"/>
      <c r="K104" s="116">
        <v>1.4159999999999999</v>
      </c>
      <c r="L104" s="94"/>
      <c r="M104" s="92"/>
      <c r="N104" s="94"/>
      <c r="O104" s="92"/>
      <c r="P104" s="157">
        <v>861.49</v>
      </c>
      <c r="GO104" s="80"/>
      <c r="GP104" s="80"/>
      <c r="GQ104" s="80"/>
      <c r="GR104" s="80"/>
      <c r="GS104" s="80"/>
      <c r="GT104" s="80"/>
      <c r="GU104" s="44" t="s">
        <v>62</v>
      </c>
      <c r="GV104" s="44"/>
      <c r="GW104" s="44"/>
      <c r="GX104" s="171"/>
      <c r="GY104" s="80"/>
      <c r="GZ104" s="44"/>
      <c r="HA104" s="44"/>
      <c r="HB104" s="80"/>
    </row>
    <row r="105" spans="1:210" customFormat="1" ht="15" x14ac:dyDescent="0.25">
      <c r="A105" s="96"/>
      <c r="B105" s="90" t="s">
        <v>101</v>
      </c>
      <c r="C105" s="329" t="s">
        <v>100</v>
      </c>
      <c r="D105" s="329"/>
      <c r="E105" s="329"/>
      <c r="F105" s="329"/>
      <c r="G105" s="329"/>
      <c r="H105" s="91" t="s">
        <v>52</v>
      </c>
      <c r="I105" s="115">
        <v>35.4</v>
      </c>
      <c r="J105" s="92"/>
      <c r="K105" s="116">
        <v>1.4159999999999999</v>
      </c>
      <c r="L105" s="97"/>
      <c r="M105" s="98"/>
      <c r="N105" s="99">
        <v>608.4</v>
      </c>
      <c r="O105" s="92"/>
      <c r="P105" s="95">
        <v>861.49</v>
      </c>
      <c r="Q105" s="100"/>
      <c r="R105" s="100"/>
      <c r="GO105" s="80"/>
      <c r="GP105" s="80"/>
      <c r="GQ105" s="80"/>
      <c r="GR105" s="80"/>
      <c r="GS105" s="80"/>
      <c r="GT105" s="80"/>
      <c r="GU105" s="44"/>
      <c r="GV105" s="44" t="s">
        <v>100</v>
      </c>
      <c r="GW105" s="44"/>
      <c r="GX105" s="171"/>
      <c r="GY105" s="80"/>
      <c r="GZ105" s="44"/>
      <c r="HA105" s="44"/>
      <c r="HB105" s="80"/>
    </row>
    <row r="106" spans="1:210" customFormat="1" ht="15" x14ac:dyDescent="0.25">
      <c r="A106" s="89"/>
      <c r="B106" s="90" t="s">
        <v>59</v>
      </c>
      <c r="C106" s="329" t="s">
        <v>58</v>
      </c>
      <c r="D106" s="329"/>
      <c r="E106" s="329"/>
      <c r="F106" s="329"/>
      <c r="G106" s="329"/>
      <c r="H106" s="91"/>
      <c r="I106" s="92"/>
      <c r="J106" s="92"/>
      <c r="K106" s="92"/>
      <c r="L106" s="94"/>
      <c r="M106" s="92"/>
      <c r="N106" s="94"/>
      <c r="O106" s="92"/>
      <c r="P106" s="157">
        <v>3.43</v>
      </c>
      <c r="GO106" s="80"/>
      <c r="GP106" s="80"/>
      <c r="GQ106" s="80"/>
      <c r="GR106" s="80"/>
      <c r="GS106" s="80"/>
      <c r="GT106" s="80"/>
      <c r="GU106" s="44" t="s">
        <v>58</v>
      </c>
      <c r="GV106" s="44"/>
      <c r="GW106" s="44"/>
      <c r="GX106" s="171"/>
      <c r="GY106" s="80"/>
      <c r="GZ106" s="44"/>
      <c r="HA106" s="44"/>
      <c r="HB106" s="80"/>
    </row>
    <row r="107" spans="1:210" customFormat="1" ht="15" x14ac:dyDescent="0.25">
      <c r="A107" s="89"/>
      <c r="B107" s="90"/>
      <c r="C107" s="329" t="s">
        <v>57</v>
      </c>
      <c r="D107" s="329"/>
      <c r="E107" s="329"/>
      <c r="F107" s="329"/>
      <c r="G107" s="329"/>
      <c r="H107" s="91" t="s">
        <v>52</v>
      </c>
      <c r="I107" s="92"/>
      <c r="J107" s="92"/>
      <c r="K107" s="159">
        <v>4.4000000000000003E-3</v>
      </c>
      <c r="L107" s="94"/>
      <c r="M107" s="92"/>
      <c r="N107" s="94"/>
      <c r="O107" s="92"/>
      <c r="P107" s="157">
        <v>2.68</v>
      </c>
      <c r="GO107" s="80"/>
      <c r="GP107" s="80"/>
      <c r="GQ107" s="80"/>
      <c r="GR107" s="80"/>
      <c r="GS107" s="80"/>
      <c r="GT107" s="80"/>
      <c r="GU107" s="44" t="s">
        <v>57</v>
      </c>
      <c r="GV107" s="44"/>
      <c r="GW107" s="44"/>
      <c r="GX107" s="171"/>
      <c r="GY107" s="80"/>
      <c r="GZ107" s="44"/>
      <c r="HA107" s="44"/>
      <c r="HB107" s="80"/>
    </row>
    <row r="108" spans="1:210" customFormat="1" ht="15" x14ac:dyDescent="0.25">
      <c r="A108" s="96"/>
      <c r="B108" s="90" t="s">
        <v>74</v>
      </c>
      <c r="C108" s="329" t="s">
        <v>73</v>
      </c>
      <c r="D108" s="329"/>
      <c r="E108" s="329"/>
      <c r="F108" s="329"/>
      <c r="G108" s="329"/>
      <c r="H108" s="91" t="s">
        <v>55</v>
      </c>
      <c r="I108" s="93">
        <v>0.11</v>
      </c>
      <c r="J108" s="92"/>
      <c r="K108" s="159">
        <v>4.4000000000000003E-3</v>
      </c>
      <c r="L108" s="97"/>
      <c r="M108" s="98"/>
      <c r="N108" s="99">
        <v>778.81</v>
      </c>
      <c r="O108" s="92"/>
      <c r="P108" s="95">
        <v>3.43</v>
      </c>
      <c r="Q108" s="100"/>
      <c r="R108" s="100"/>
      <c r="GO108" s="80"/>
      <c r="GP108" s="80"/>
      <c r="GQ108" s="80"/>
      <c r="GR108" s="80"/>
      <c r="GS108" s="80"/>
      <c r="GT108" s="80"/>
      <c r="GU108" s="44"/>
      <c r="GV108" s="44" t="s">
        <v>73</v>
      </c>
      <c r="GW108" s="44"/>
      <c r="GX108" s="171"/>
      <c r="GY108" s="80"/>
      <c r="GZ108" s="44"/>
      <c r="HA108" s="44"/>
      <c r="HB108" s="80"/>
    </row>
    <row r="109" spans="1:210" customFormat="1" ht="15" x14ac:dyDescent="0.25">
      <c r="A109" s="105"/>
      <c r="B109" s="90" t="s">
        <v>72</v>
      </c>
      <c r="C109" s="329" t="s">
        <v>71</v>
      </c>
      <c r="D109" s="329"/>
      <c r="E109" s="329"/>
      <c r="F109" s="329"/>
      <c r="G109" s="329"/>
      <c r="H109" s="91" t="s">
        <v>52</v>
      </c>
      <c r="I109" s="93">
        <v>0.11</v>
      </c>
      <c r="J109" s="92"/>
      <c r="K109" s="159">
        <v>4.4000000000000003E-3</v>
      </c>
      <c r="L109" s="94"/>
      <c r="M109" s="92"/>
      <c r="N109" s="158">
        <v>608.4</v>
      </c>
      <c r="O109" s="92"/>
      <c r="P109" s="157">
        <v>2.68</v>
      </c>
      <c r="GO109" s="80"/>
      <c r="GP109" s="80"/>
      <c r="GQ109" s="80"/>
      <c r="GR109" s="80"/>
      <c r="GS109" s="80"/>
      <c r="GT109" s="80"/>
      <c r="GU109" s="44"/>
      <c r="GV109" s="44"/>
      <c r="GW109" s="44" t="s">
        <v>71</v>
      </c>
      <c r="GX109" s="171"/>
      <c r="GY109" s="80"/>
      <c r="GZ109" s="44"/>
      <c r="HA109" s="44"/>
      <c r="HB109" s="80"/>
    </row>
    <row r="110" spans="1:210" customFormat="1" ht="15" x14ac:dyDescent="0.25">
      <c r="A110" s="89"/>
      <c r="B110" s="90" t="s">
        <v>50</v>
      </c>
      <c r="C110" s="329" t="s">
        <v>49</v>
      </c>
      <c r="D110" s="329"/>
      <c r="E110" s="329"/>
      <c r="F110" s="329"/>
      <c r="G110" s="329"/>
      <c r="H110" s="91"/>
      <c r="I110" s="92"/>
      <c r="J110" s="92"/>
      <c r="K110" s="92"/>
      <c r="L110" s="94"/>
      <c r="M110" s="92"/>
      <c r="N110" s="94"/>
      <c r="O110" s="92"/>
      <c r="P110" s="157">
        <v>49.79</v>
      </c>
      <c r="GO110" s="80"/>
      <c r="GP110" s="80"/>
      <c r="GQ110" s="80"/>
      <c r="GR110" s="80"/>
      <c r="GS110" s="80"/>
      <c r="GT110" s="80"/>
      <c r="GU110" s="44" t="s">
        <v>49</v>
      </c>
      <c r="GV110" s="44"/>
      <c r="GW110" s="44"/>
      <c r="GX110" s="171"/>
      <c r="GY110" s="80"/>
      <c r="GZ110" s="44"/>
      <c r="HA110" s="44"/>
      <c r="HB110" s="80"/>
    </row>
    <row r="111" spans="1:210" customFormat="1" ht="15" x14ac:dyDescent="0.25">
      <c r="A111" s="96"/>
      <c r="B111" s="90" t="s">
        <v>99</v>
      </c>
      <c r="C111" s="329" t="s">
        <v>97</v>
      </c>
      <c r="D111" s="329"/>
      <c r="E111" s="329"/>
      <c r="F111" s="329"/>
      <c r="G111" s="329"/>
      <c r="H111" s="91" t="s">
        <v>98</v>
      </c>
      <c r="I111" s="93">
        <v>5.98</v>
      </c>
      <c r="J111" s="92"/>
      <c r="K111" s="159">
        <v>0.2392</v>
      </c>
      <c r="L111" s="160">
        <v>174.93</v>
      </c>
      <c r="M111" s="161">
        <v>1.19</v>
      </c>
      <c r="N111" s="99">
        <v>208.17</v>
      </c>
      <c r="O111" s="92"/>
      <c r="P111" s="95">
        <v>49.79</v>
      </c>
      <c r="Q111" s="100"/>
      <c r="R111" s="100"/>
      <c r="GO111" s="80"/>
      <c r="GP111" s="80"/>
      <c r="GQ111" s="80"/>
      <c r="GR111" s="80"/>
      <c r="GS111" s="80"/>
      <c r="GT111" s="80"/>
      <c r="GU111" s="44"/>
      <c r="GV111" s="44" t="s">
        <v>97</v>
      </c>
      <c r="GW111" s="44"/>
      <c r="GX111" s="171"/>
      <c r="GY111" s="80"/>
      <c r="GZ111" s="44"/>
      <c r="HA111" s="44"/>
      <c r="HB111" s="80"/>
    </row>
    <row r="112" spans="1:210" customFormat="1" ht="15" x14ac:dyDescent="0.25">
      <c r="A112" s="101"/>
      <c r="B112" s="102"/>
      <c r="C112" s="324" t="s">
        <v>39</v>
      </c>
      <c r="D112" s="324"/>
      <c r="E112" s="324"/>
      <c r="F112" s="324"/>
      <c r="G112" s="324"/>
      <c r="H112" s="83"/>
      <c r="I112" s="84"/>
      <c r="J112" s="84"/>
      <c r="K112" s="84"/>
      <c r="L112" s="86"/>
      <c r="M112" s="84"/>
      <c r="N112" s="103"/>
      <c r="O112" s="84"/>
      <c r="P112" s="104">
        <v>917.39</v>
      </c>
      <c r="Q112" s="100"/>
      <c r="R112" s="100"/>
      <c r="GO112" s="80"/>
      <c r="GP112" s="80"/>
      <c r="GQ112" s="80"/>
      <c r="GR112" s="80"/>
      <c r="GS112" s="80"/>
      <c r="GT112" s="80"/>
      <c r="GU112" s="44"/>
      <c r="GV112" s="44"/>
      <c r="GW112" s="44"/>
      <c r="GX112" s="171"/>
      <c r="GY112" s="80" t="s">
        <v>39</v>
      </c>
      <c r="GZ112" s="44"/>
      <c r="HA112" s="44"/>
      <c r="HB112" s="80"/>
    </row>
    <row r="113" spans="1:210" customFormat="1" ht="15" x14ac:dyDescent="0.25">
      <c r="A113" s="105" t="s">
        <v>411</v>
      </c>
      <c r="B113" s="90" t="s">
        <v>38</v>
      </c>
      <c r="C113" s="329" t="s">
        <v>37</v>
      </c>
      <c r="D113" s="329"/>
      <c r="E113" s="329"/>
      <c r="F113" s="329"/>
      <c r="G113" s="329"/>
      <c r="H113" s="91" t="s">
        <v>32</v>
      </c>
      <c r="I113" s="106">
        <v>2</v>
      </c>
      <c r="J113" s="92"/>
      <c r="K113" s="106">
        <v>2</v>
      </c>
      <c r="L113" s="94"/>
      <c r="M113" s="92"/>
      <c r="N113" s="94"/>
      <c r="O113" s="92"/>
      <c r="P113" s="157">
        <v>17.23</v>
      </c>
      <c r="GO113" s="80"/>
      <c r="GP113" s="80"/>
      <c r="GQ113" s="80"/>
      <c r="GR113" s="80"/>
      <c r="GS113" s="80"/>
      <c r="GT113" s="80"/>
      <c r="GU113" s="44"/>
      <c r="GV113" s="44"/>
      <c r="GW113" s="44"/>
      <c r="GX113" s="171"/>
      <c r="GY113" s="80"/>
      <c r="GZ113" s="44" t="s">
        <v>37</v>
      </c>
      <c r="HA113" s="44"/>
      <c r="HB113" s="80"/>
    </row>
    <row r="114" spans="1:210" customFormat="1" ht="15" x14ac:dyDescent="0.25">
      <c r="A114" s="105"/>
      <c r="B114" s="90"/>
      <c r="C114" s="329" t="s">
        <v>36</v>
      </c>
      <c r="D114" s="329"/>
      <c r="E114" s="329"/>
      <c r="F114" s="329"/>
      <c r="G114" s="329"/>
      <c r="H114" s="91"/>
      <c r="I114" s="92"/>
      <c r="J114" s="92"/>
      <c r="K114" s="92"/>
      <c r="L114" s="94"/>
      <c r="M114" s="92"/>
      <c r="N114" s="94"/>
      <c r="O114" s="92"/>
      <c r="P114" s="157">
        <v>864.17</v>
      </c>
      <c r="GO114" s="80"/>
      <c r="GP114" s="80"/>
      <c r="GQ114" s="80"/>
      <c r="GR114" s="80"/>
      <c r="GS114" s="80"/>
      <c r="GT114" s="80"/>
      <c r="GU114" s="44"/>
      <c r="GV114" s="44"/>
      <c r="GW114" s="44"/>
      <c r="GX114" s="171"/>
      <c r="GY114" s="80"/>
      <c r="GZ114" s="44"/>
      <c r="HA114" s="44" t="s">
        <v>36</v>
      </c>
      <c r="HB114" s="80"/>
    </row>
    <row r="115" spans="1:210" customFormat="1" ht="15" x14ac:dyDescent="0.25">
      <c r="A115" s="105"/>
      <c r="B115" s="90" t="s">
        <v>35</v>
      </c>
      <c r="C115" s="329" t="s">
        <v>34</v>
      </c>
      <c r="D115" s="329"/>
      <c r="E115" s="329"/>
      <c r="F115" s="329"/>
      <c r="G115" s="329"/>
      <c r="H115" s="91" t="s">
        <v>32</v>
      </c>
      <c r="I115" s="106">
        <v>97</v>
      </c>
      <c r="J115" s="92"/>
      <c r="K115" s="106">
        <v>97</v>
      </c>
      <c r="L115" s="94"/>
      <c r="M115" s="92"/>
      <c r="N115" s="94"/>
      <c r="O115" s="92"/>
      <c r="P115" s="157">
        <v>838.24</v>
      </c>
      <c r="GO115" s="80"/>
      <c r="GP115" s="80"/>
      <c r="GQ115" s="80"/>
      <c r="GR115" s="80"/>
      <c r="GS115" s="80"/>
      <c r="GT115" s="80"/>
      <c r="GU115" s="44"/>
      <c r="GV115" s="44"/>
      <c r="GW115" s="44"/>
      <c r="GX115" s="171"/>
      <c r="GY115" s="80"/>
      <c r="GZ115" s="44"/>
      <c r="HA115" s="44" t="s">
        <v>34</v>
      </c>
      <c r="HB115" s="80"/>
    </row>
    <row r="116" spans="1:210" customFormat="1" ht="15" x14ac:dyDescent="0.25">
      <c r="A116" s="105"/>
      <c r="B116" s="90" t="s">
        <v>33</v>
      </c>
      <c r="C116" s="329" t="s">
        <v>31</v>
      </c>
      <c r="D116" s="329"/>
      <c r="E116" s="329"/>
      <c r="F116" s="329"/>
      <c r="G116" s="329"/>
      <c r="H116" s="91" t="s">
        <v>32</v>
      </c>
      <c r="I116" s="106">
        <v>51</v>
      </c>
      <c r="J116" s="92"/>
      <c r="K116" s="106">
        <v>51</v>
      </c>
      <c r="L116" s="94"/>
      <c r="M116" s="92"/>
      <c r="N116" s="94"/>
      <c r="O116" s="92"/>
      <c r="P116" s="157">
        <v>440.73</v>
      </c>
      <c r="GO116" s="80"/>
      <c r="GP116" s="80"/>
      <c r="GQ116" s="80"/>
      <c r="GR116" s="80"/>
      <c r="GS116" s="80"/>
      <c r="GT116" s="80"/>
      <c r="GU116" s="44"/>
      <c r="GV116" s="44"/>
      <c r="GW116" s="44"/>
      <c r="GX116" s="171"/>
      <c r="GY116" s="80"/>
      <c r="GZ116" s="44"/>
      <c r="HA116" s="44" t="s">
        <v>31</v>
      </c>
      <c r="HB116" s="80"/>
    </row>
    <row r="117" spans="1:210" customFormat="1" ht="15" x14ac:dyDescent="0.25">
      <c r="A117" s="107"/>
      <c r="B117" s="108"/>
      <c r="C117" s="324" t="s">
        <v>30</v>
      </c>
      <c r="D117" s="324"/>
      <c r="E117" s="324"/>
      <c r="F117" s="324"/>
      <c r="G117" s="324"/>
      <c r="H117" s="83"/>
      <c r="I117" s="84"/>
      <c r="J117" s="84"/>
      <c r="K117" s="84"/>
      <c r="L117" s="86"/>
      <c r="M117" s="84"/>
      <c r="N117" s="103">
        <v>55339.75</v>
      </c>
      <c r="O117" s="84"/>
      <c r="P117" s="104">
        <v>2213.59</v>
      </c>
      <c r="GO117" s="80"/>
      <c r="GP117" s="80"/>
      <c r="GQ117" s="80"/>
      <c r="GR117" s="80"/>
      <c r="GS117" s="80"/>
      <c r="GT117" s="80"/>
      <c r="GU117" s="44"/>
      <c r="GV117" s="44"/>
      <c r="GW117" s="44"/>
      <c r="GX117" s="171"/>
      <c r="GY117" s="80"/>
      <c r="GZ117" s="44"/>
      <c r="HA117" s="44"/>
      <c r="HB117" s="80" t="s">
        <v>30</v>
      </c>
    </row>
    <row r="118" spans="1:210" customFormat="1" ht="0.75" customHeight="1" x14ac:dyDescent="0.25">
      <c r="A118" s="109"/>
      <c r="B118" s="110"/>
      <c r="C118" s="110"/>
      <c r="D118" s="110"/>
      <c r="E118" s="110"/>
      <c r="F118" s="110"/>
      <c r="G118" s="110"/>
      <c r="H118" s="111"/>
      <c r="I118" s="112"/>
      <c r="J118" s="112"/>
      <c r="K118" s="112"/>
      <c r="L118" s="113"/>
      <c r="M118" s="112"/>
      <c r="N118" s="113"/>
      <c r="O118" s="112"/>
      <c r="P118" s="114"/>
      <c r="GO118" s="80"/>
      <c r="GP118" s="80"/>
      <c r="GQ118" s="80"/>
      <c r="GR118" s="80"/>
      <c r="GS118" s="80"/>
      <c r="GT118" s="80"/>
      <c r="GU118" s="44"/>
      <c r="GV118" s="44"/>
      <c r="GW118" s="44"/>
      <c r="GX118" s="171"/>
      <c r="GY118" s="80"/>
      <c r="GZ118" s="44"/>
      <c r="HA118" s="44"/>
      <c r="HB118" s="80"/>
    </row>
    <row r="119" spans="1:210" customFormat="1" ht="15" x14ac:dyDescent="0.25">
      <c r="A119" s="81" t="s">
        <v>261</v>
      </c>
      <c r="B119" s="82" t="s">
        <v>96</v>
      </c>
      <c r="C119" s="325" t="s">
        <v>94</v>
      </c>
      <c r="D119" s="325"/>
      <c r="E119" s="325"/>
      <c r="F119" s="325"/>
      <c r="G119" s="325"/>
      <c r="H119" s="83" t="s">
        <v>95</v>
      </c>
      <c r="I119" s="84">
        <v>248</v>
      </c>
      <c r="J119" s="85">
        <v>1</v>
      </c>
      <c r="K119" s="85">
        <v>248</v>
      </c>
      <c r="L119" s="86"/>
      <c r="M119" s="84"/>
      <c r="N119" s="87"/>
      <c r="O119" s="84"/>
      <c r="P119" s="88"/>
      <c r="GO119" s="80"/>
      <c r="GP119" s="80" t="s">
        <v>94</v>
      </c>
      <c r="GQ119" s="80" t="s">
        <v>4</v>
      </c>
      <c r="GR119" s="80" t="s">
        <v>4</v>
      </c>
      <c r="GS119" s="80" t="s">
        <v>4</v>
      </c>
      <c r="GT119" s="80" t="s">
        <v>4</v>
      </c>
      <c r="GU119" s="44"/>
      <c r="GV119" s="44"/>
      <c r="GW119" s="44"/>
      <c r="GX119" s="171"/>
      <c r="GY119" s="80"/>
      <c r="GZ119" s="44"/>
      <c r="HA119" s="44"/>
      <c r="HB119" s="80"/>
    </row>
    <row r="120" spans="1:210" customFormat="1" ht="15" x14ac:dyDescent="0.25">
      <c r="A120" s="89"/>
      <c r="B120" s="90" t="s">
        <v>63</v>
      </c>
      <c r="C120" s="329" t="s">
        <v>62</v>
      </c>
      <c r="D120" s="329"/>
      <c r="E120" s="329"/>
      <c r="F120" s="329"/>
      <c r="G120" s="329"/>
      <c r="H120" s="91" t="s">
        <v>52</v>
      </c>
      <c r="I120" s="92"/>
      <c r="J120" s="92"/>
      <c r="K120" s="106">
        <v>496</v>
      </c>
      <c r="L120" s="94"/>
      <c r="M120" s="92"/>
      <c r="N120" s="94"/>
      <c r="O120" s="92"/>
      <c r="P120" s="95">
        <v>284877.59999999998</v>
      </c>
      <c r="GO120" s="80"/>
      <c r="GP120" s="80"/>
      <c r="GQ120" s="80"/>
      <c r="GR120" s="80"/>
      <c r="GS120" s="80"/>
      <c r="GT120" s="80"/>
      <c r="GU120" s="44" t="s">
        <v>62</v>
      </c>
      <c r="GV120" s="44"/>
      <c r="GW120" s="44"/>
      <c r="GX120" s="171"/>
      <c r="GY120" s="80"/>
      <c r="GZ120" s="44"/>
      <c r="HA120" s="44"/>
      <c r="HB120" s="80"/>
    </row>
    <row r="121" spans="1:210" customFormat="1" ht="15" x14ac:dyDescent="0.25">
      <c r="A121" s="96"/>
      <c r="B121" s="90" t="s">
        <v>93</v>
      </c>
      <c r="C121" s="329" t="s">
        <v>92</v>
      </c>
      <c r="D121" s="329"/>
      <c r="E121" s="329"/>
      <c r="F121" s="329"/>
      <c r="G121" s="329"/>
      <c r="H121" s="91" t="s">
        <v>52</v>
      </c>
      <c r="I121" s="106">
        <v>2</v>
      </c>
      <c r="J121" s="92"/>
      <c r="K121" s="106">
        <v>496</v>
      </c>
      <c r="L121" s="97"/>
      <c r="M121" s="98"/>
      <c r="N121" s="99">
        <v>574.35</v>
      </c>
      <c r="O121" s="92"/>
      <c r="P121" s="95">
        <v>284877.59999999998</v>
      </c>
      <c r="Q121" s="100"/>
      <c r="R121" s="100"/>
      <c r="GO121" s="80"/>
      <c r="GP121" s="80"/>
      <c r="GQ121" s="80"/>
      <c r="GR121" s="80"/>
      <c r="GS121" s="80"/>
      <c r="GT121" s="80"/>
      <c r="GU121" s="44"/>
      <c r="GV121" s="44" t="s">
        <v>92</v>
      </c>
      <c r="GW121" s="44"/>
      <c r="GX121" s="171"/>
      <c r="GY121" s="80"/>
      <c r="GZ121" s="44"/>
      <c r="HA121" s="44"/>
      <c r="HB121" s="80"/>
    </row>
    <row r="122" spans="1:210" customFormat="1" ht="15" x14ac:dyDescent="0.25">
      <c r="A122" s="89"/>
      <c r="B122" s="90" t="s">
        <v>50</v>
      </c>
      <c r="C122" s="329" t="s">
        <v>49</v>
      </c>
      <c r="D122" s="329"/>
      <c r="E122" s="329"/>
      <c r="F122" s="329"/>
      <c r="G122" s="329"/>
      <c r="H122" s="91"/>
      <c r="I122" s="92"/>
      <c r="J122" s="92"/>
      <c r="K122" s="92"/>
      <c r="L122" s="94"/>
      <c r="M122" s="92"/>
      <c r="N122" s="94"/>
      <c r="O122" s="92"/>
      <c r="P122" s="95">
        <v>31026.11</v>
      </c>
      <c r="GO122" s="80"/>
      <c r="GP122" s="80"/>
      <c r="GQ122" s="80"/>
      <c r="GR122" s="80"/>
      <c r="GS122" s="80"/>
      <c r="GT122" s="80"/>
      <c r="GU122" s="44" t="s">
        <v>49</v>
      </c>
      <c r="GV122" s="44"/>
      <c r="GW122" s="44"/>
      <c r="GX122" s="171"/>
      <c r="GY122" s="80"/>
      <c r="GZ122" s="44"/>
      <c r="HA122" s="44"/>
      <c r="HB122" s="80"/>
    </row>
    <row r="123" spans="1:210" customFormat="1" ht="23.25" x14ac:dyDescent="0.25">
      <c r="A123" s="96"/>
      <c r="B123" s="90" t="s">
        <v>91</v>
      </c>
      <c r="C123" s="329" t="s">
        <v>90</v>
      </c>
      <c r="D123" s="329"/>
      <c r="E123" s="329"/>
      <c r="F123" s="329"/>
      <c r="G123" s="329"/>
      <c r="H123" s="91" t="s">
        <v>69</v>
      </c>
      <c r="I123" s="93">
        <v>3.16</v>
      </c>
      <c r="J123" s="92"/>
      <c r="K123" s="93">
        <v>783.68</v>
      </c>
      <c r="L123" s="160">
        <v>2.27</v>
      </c>
      <c r="M123" s="161">
        <v>1.82</v>
      </c>
      <c r="N123" s="99">
        <v>4.13</v>
      </c>
      <c r="O123" s="92"/>
      <c r="P123" s="95">
        <v>3236.6</v>
      </c>
      <c r="Q123" s="100"/>
      <c r="R123" s="100"/>
      <c r="GO123" s="80"/>
      <c r="GP123" s="80"/>
      <c r="GQ123" s="80"/>
      <c r="GR123" s="80"/>
      <c r="GS123" s="80"/>
      <c r="GT123" s="80"/>
      <c r="GU123" s="44"/>
      <c r="GV123" s="44" t="s">
        <v>90</v>
      </c>
      <c r="GW123" s="44"/>
      <c r="GX123" s="171"/>
      <c r="GY123" s="80"/>
      <c r="GZ123" s="44"/>
      <c r="HA123" s="44"/>
      <c r="HB123" s="80"/>
    </row>
    <row r="124" spans="1:210" customFormat="1" ht="15" x14ac:dyDescent="0.25">
      <c r="A124" s="96"/>
      <c r="B124" s="90" t="s">
        <v>89</v>
      </c>
      <c r="C124" s="329" t="s">
        <v>87</v>
      </c>
      <c r="D124" s="329"/>
      <c r="E124" s="329"/>
      <c r="F124" s="329"/>
      <c r="G124" s="329"/>
      <c r="H124" s="91" t="s">
        <v>88</v>
      </c>
      <c r="I124" s="116">
        <v>5.0000000000000001E-3</v>
      </c>
      <c r="J124" s="92"/>
      <c r="K124" s="93">
        <v>1.24</v>
      </c>
      <c r="L124" s="163">
        <v>14395.23</v>
      </c>
      <c r="M124" s="174">
        <v>1.5</v>
      </c>
      <c r="N124" s="99">
        <v>21592.85</v>
      </c>
      <c r="O124" s="92"/>
      <c r="P124" s="95">
        <v>26775.13</v>
      </c>
      <c r="Q124" s="100"/>
      <c r="R124" s="100"/>
      <c r="GO124" s="80"/>
      <c r="GP124" s="80"/>
      <c r="GQ124" s="80"/>
      <c r="GR124" s="80"/>
      <c r="GS124" s="80"/>
      <c r="GT124" s="80"/>
      <c r="GU124" s="44"/>
      <c r="GV124" s="44" t="s">
        <v>87</v>
      </c>
      <c r="GW124" s="44"/>
      <c r="GX124" s="171"/>
      <c r="GY124" s="80"/>
      <c r="GZ124" s="44"/>
      <c r="HA124" s="44"/>
      <c r="HB124" s="80"/>
    </row>
    <row r="125" spans="1:210" customFormat="1" ht="15" x14ac:dyDescent="0.25">
      <c r="A125" s="96"/>
      <c r="B125" s="90" t="s">
        <v>86</v>
      </c>
      <c r="C125" s="329" t="s">
        <v>85</v>
      </c>
      <c r="D125" s="329"/>
      <c r="E125" s="329"/>
      <c r="F125" s="329"/>
      <c r="G125" s="329"/>
      <c r="H125" s="91" t="s">
        <v>67</v>
      </c>
      <c r="I125" s="116">
        <v>1.0999999999999999E-2</v>
      </c>
      <c r="J125" s="92"/>
      <c r="K125" s="116">
        <v>2.7280000000000002</v>
      </c>
      <c r="L125" s="160">
        <v>260.02999999999997</v>
      </c>
      <c r="M125" s="161">
        <v>1.43</v>
      </c>
      <c r="N125" s="99">
        <v>371.84</v>
      </c>
      <c r="O125" s="92"/>
      <c r="P125" s="95">
        <v>1014.38</v>
      </c>
      <c r="Q125" s="100"/>
      <c r="R125" s="100"/>
      <c r="GO125" s="80"/>
      <c r="GP125" s="80"/>
      <c r="GQ125" s="80"/>
      <c r="GR125" s="80"/>
      <c r="GS125" s="80"/>
      <c r="GT125" s="80"/>
      <c r="GU125" s="44"/>
      <c r="GV125" s="44" t="s">
        <v>85</v>
      </c>
      <c r="GW125" s="44"/>
      <c r="GX125" s="171"/>
      <c r="GY125" s="80"/>
      <c r="GZ125" s="44"/>
      <c r="HA125" s="44"/>
      <c r="HB125" s="80"/>
    </row>
    <row r="126" spans="1:210" customFormat="1" ht="15" x14ac:dyDescent="0.25">
      <c r="A126" s="101"/>
      <c r="B126" s="102"/>
      <c r="C126" s="324" t="s">
        <v>39</v>
      </c>
      <c r="D126" s="324"/>
      <c r="E126" s="324"/>
      <c r="F126" s="324"/>
      <c r="G126" s="324"/>
      <c r="H126" s="83"/>
      <c r="I126" s="84"/>
      <c r="J126" s="84"/>
      <c r="K126" s="84"/>
      <c r="L126" s="86"/>
      <c r="M126" s="84"/>
      <c r="N126" s="103"/>
      <c r="O126" s="84"/>
      <c r="P126" s="104">
        <v>315903.71000000002</v>
      </c>
      <c r="Q126" s="100"/>
      <c r="R126" s="100"/>
      <c r="GO126" s="80"/>
      <c r="GP126" s="80"/>
      <c r="GQ126" s="80"/>
      <c r="GR126" s="80"/>
      <c r="GS126" s="80"/>
      <c r="GT126" s="80"/>
      <c r="GU126" s="44"/>
      <c r="GV126" s="44"/>
      <c r="GW126" s="44"/>
      <c r="GX126" s="171"/>
      <c r="GY126" s="80" t="s">
        <v>39</v>
      </c>
      <c r="GZ126" s="44"/>
      <c r="HA126" s="44"/>
      <c r="HB126" s="80"/>
    </row>
    <row r="127" spans="1:210" customFormat="1" ht="15" x14ac:dyDescent="0.25">
      <c r="A127" s="105" t="s">
        <v>260</v>
      </c>
      <c r="B127" s="90" t="s">
        <v>38</v>
      </c>
      <c r="C127" s="329" t="s">
        <v>37</v>
      </c>
      <c r="D127" s="329"/>
      <c r="E127" s="329"/>
      <c r="F127" s="329"/>
      <c r="G127" s="329"/>
      <c r="H127" s="91" t="s">
        <v>32</v>
      </c>
      <c r="I127" s="106">
        <v>2</v>
      </c>
      <c r="J127" s="92"/>
      <c r="K127" s="106">
        <v>2</v>
      </c>
      <c r="L127" s="94"/>
      <c r="M127" s="92"/>
      <c r="N127" s="94"/>
      <c r="O127" s="92"/>
      <c r="P127" s="95">
        <v>5697.55</v>
      </c>
      <c r="GO127" s="80"/>
      <c r="GP127" s="80"/>
      <c r="GQ127" s="80"/>
      <c r="GR127" s="80"/>
      <c r="GS127" s="80"/>
      <c r="GT127" s="80"/>
      <c r="GU127" s="44"/>
      <c r="GV127" s="44"/>
      <c r="GW127" s="44"/>
      <c r="GX127" s="171"/>
      <c r="GY127" s="80"/>
      <c r="GZ127" s="44" t="s">
        <v>37</v>
      </c>
      <c r="HA127" s="44"/>
      <c r="HB127" s="80"/>
    </row>
    <row r="128" spans="1:210" customFormat="1" ht="15" x14ac:dyDescent="0.25">
      <c r="A128" s="105"/>
      <c r="B128" s="90"/>
      <c r="C128" s="329" t="s">
        <v>36</v>
      </c>
      <c r="D128" s="329"/>
      <c r="E128" s="329"/>
      <c r="F128" s="329"/>
      <c r="G128" s="329"/>
      <c r="H128" s="91"/>
      <c r="I128" s="92"/>
      <c r="J128" s="92"/>
      <c r="K128" s="92"/>
      <c r="L128" s="94"/>
      <c r="M128" s="92"/>
      <c r="N128" s="94"/>
      <c r="O128" s="92"/>
      <c r="P128" s="95">
        <v>284877.59999999998</v>
      </c>
      <c r="GO128" s="80"/>
      <c r="GP128" s="80"/>
      <c r="GQ128" s="80"/>
      <c r="GR128" s="80"/>
      <c r="GS128" s="80"/>
      <c r="GT128" s="80"/>
      <c r="GU128" s="44"/>
      <c r="GV128" s="44"/>
      <c r="GW128" s="44"/>
      <c r="GX128" s="171"/>
      <c r="GY128" s="80"/>
      <c r="GZ128" s="44"/>
      <c r="HA128" s="44" t="s">
        <v>36</v>
      </c>
      <c r="HB128" s="80"/>
    </row>
    <row r="129" spans="1:210" customFormat="1" ht="15" x14ac:dyDescent="0.25">
      <c r="A129" s="105"/>
      <c r="B129" s="90" t="s">
        <v>84</v>
      </c>
      <c r="C129" s="329" t="s">
        <v>83</v>
      </c>
      <c r="D129" s="329"/>
      <c r="E129" s="329"/>
      <c r="F129" s="329"/>
      <c r="G129" s="329"/>
      <c r="H129" s="91" t="s">
        <v>32</v>
      </c>
      <c r="I129" s="106">
        <v>95</v>
      </c>
      <c r="J129" s="92"/>
      <c r="K129" s="106">
        <v>95</v>
      </c>
      <c r="L129" s="94"/>
      <c r="M129" s="92"/>
      <c r="N129" s="94"/>
      <c r="O129" s="92"/>
      <c r="P129" s="95">
        <v>270633.71999999997</v>
      </c>
      <c r="GO129" s="80"/>
      <c r="GP129" s="80"/>
      <c r="GQ129" s="80"/>
      <c r="GR129" s="80"/>
      <c r="GS129" s="80"/>
      <c r="GT129" s="80"/>
      <c r="GU129" s="44"/>
      <c r="GV129" s="44"/>
      <c r="GW129" s="44"/>
      <c r="GX129" s="171"/>
      <c r="GY129" s="80"/>
      <c r="GZ129" s="44"/>
      <c r="HA129" s="44" t="s">
        <v>83</v>
      </c>
      <c r="HB129" s="80"/>
    </row>
    <row r="130" spans="1:210" customFormat="1" ht="15" x14ac:dyDescent="0.25">
      <c r="A130" s="105"/>
      <c r="B130" s="90" t="s">
        <v>82</v>
      </c>
      <c r="C130" s="329" t="s">
        <v>81</v>
      </c>
      <c r="D130" s="329"/>
      <c r="E130" s="329"/>
      <c r="F130" s="329"/>
      <c r="G130" s="329"/>
      <c r="H130" s="91" t="s">
        <v>32</v>
      </c>
      <c r="I130" s="106">
        <v>53</v>
      </c>
      <c r="J130" s="92"/>
      <c r="K130" s="106">
        <v>53</v>
      </c>
      <c r="L130" s="94"/>
      <c r="M130" s="92"/>
      <c r="N130" s="94"/>
      <c r="O130" s="92"/>
      <c r="P130" s="95">
        <v>150985.13</v>
      </c>
      <c r="GO130" s="80"/>
      <c r="GP130" s="80"/>
      <c r="GQ130" s="80"/>
      <c r="GR130" s="80"/>
      <c r="GS130" s="80"/>
      <c r="GT130" s="80"/>
      <c r="GU130" s="44"/>
      <c r="GV130" s="44"/>
      <c r="GW130" s="44"/>
      <c r="GX130" s="171"/>
      <c r="GY130" s="80"/>
      <c r="GZ130" s="44"/>
      <c r="HA130" s="44" t="s">
        <v>81</v>
      </c>
      <c r="HB130" s="80"/>
    </row>
    <row r="131" spans="1:210" customFormat="1" ht="15" x14ac:dyDescent="0.25">
      <c r="A131" s="107"/>
      <c r="B131" s="108"/>
      <c r="C131" s="324" t="s">
        <v>30</v>
      </c>
      <c r="D131" s="324"/>
      <c r="E131" s="324"/>
      <c r="F131" s="324"/>
      <c r="G131" s="324"/>
      <c r="H131" s="83"/>
      <c r="I131" s="84"/>
      <c r="J131" s="84"/>
      <c r="K131" s="84"/>
      <c r="L131" s="86"/>
      <c r="M131" s="84"/>
      <c r="N131" s="103">
        <v>2996.86</v>
      </c>
      <c r="O131" s="84"/>
      <c r="P131" s="104">
        <v>743220.11</v>
      </c>
      <c r="GO131" s="80"/>
      <c r="GP131" s="80"/>
      <c r="GQ131" s="80"/>
      <c r="GR131" s="80"/>
      <c r="GS131" s="80"/>
      <c r="GT131" s="80"/>
      <c r="GU131" s="44"/>
      <c r="GV131" s="44"/>
      <c r="GW131" s="44"/>
      <c r="GX131" s="171"/>
      <c r="GY131" s="80"/>
      <c r="GZ131" s="44"/>
      <c r="HA131" s="44"/>
      <c r="HB131" s="80" t="s">
        <v>30</v>
      </c>
    </row>
    <row r="132" spans="1:210" customFormat="1" ht="0.75" customHeight="1" x14ac:dyDescent="0.25">
      <c r="A132" s="109"/>
      <c r="B132" s="110"/>
      <c r="C132" s="110"/>
      <c r="D132" s="110"/>
      <c r="E132" s="110"/>
      <c r="F132" s="110"/>
      <c r="G132" s="110"/>
      <c r="H132" s="111"/>
      <c r="I132" s="112"/>
      <c r="J132" s="112"/>
      <c r="K132" s="112"/>
      <c r="L132" s="113"/>
      <c r="M132" s="112"/>
      <c r="N132" s="113"/>
      <c r="O132" s="112"/>
      <c r="P132" s="114"/>
      <c r="GO132" s="80"/>
      <c r="GP132" s="80"/>
      <c r="GQ132" s="80"/>
      <c r="GR132" s="80"/>
      <c r="GS132" s="80"/>
      <c r="GT132" s="80"/>
      <c r="GU132" s="44"/>
      <c r="GV132" s="44"/>
      <c r="GW132" s="44"/>
      <c r="GX132" s="171"/>
      <c r="GY132" s="80"/>
      <c r="GZ132" s="44"/>
      <c r="HA132" s="44"/>
      <c r="HB132" s="80"/>
    </row>
    <row r="133" spans="1:210" customFormat="1" ht="34.5" x14ac:dyDescent="0.25">
      <c r="A133" s="81" t="s">
        <v>259</v>
      </c>
      <c r="B133" s="82" t="s">
        <v>412</v>
      </c>
      <c r="C133" s="325" t="s">
        <v>413</v>
      </c>
      <c r="D133" s="325"/>
      <c r="E133" s="325"/>
      <c r="F133" s="325"/>
      <c r="G133" s="325"/>
      <c r="H133" s="83" t="s">
        <v>120</v>
      </c>
      <c r="I133" s="84">
        <v>225</v>
      </c>
      <c r="J133" s="85">
        <v>1</v>
      </c>
      <c r="K133" s="85">
        <v>225</v>
      </c>
      <c r="L133" s="86"/>
      <c r="M133" s="84"/>
      <c r="N133" s="172">
        <v>1695.75</v>
      </c>
      <c r="O133" s="84"/>
      <c r="P133" s="104">
        <v>381543.75</v>
      </c>
      <c r="GO133" s="80"/>
      <c r="GP133" s="80" t="s">
        <v>413</v>
      </c>
      <c r="GQ133" s="80" t="s">
        <v>4</v>
      </c>
      <c r="GR133" s="80" t="s">
        <v>4</v>
      </c>
      <c r="GS133" s="80" t="s">
        <v>4</v>
      </c>
      <c r="GT133" s="80" t="s">
        <v>4</v>
      </c>
      <c r="GU133" s="44"/>
      <c r="GV133" s="44"/>
      <c r="GW133" s="44"/>
      <c r="GX133" s="171"/>
      <c r="GY133" s="80"/>
      <c r="GZ133" s="44"/>
      <c r="HA133" s="44"/>
      <c r="HB133" s="80"/>
    </row>
    <row r="134" spans="1:210" customFormat="1" ht="15" x14ac:dyDescent="0.25">
      <c r="A134" s="107"/>
      <c r="B134" s="108"/>
      <c r="C134" s="324" t="s">
        <v>30</v>
      </c>
      <c r="D134" s="324"/>
      <c r="E134" s="324"/>
      <c r="F134" s="324"/>
      <c r="G134" s="324"/>
      <c r="H134" s="83"/>
      <c r="I134" s="84"/>
      <c r="J134" s="84"/>
      <c r="K134" s="84"/>
      <c r="L134" s="86"/>
      <c r="M134" s="84"/>
      <c r="N134" s="86"/>
      <c r="O134" s="84"/>
      <c r="P134" s="104">
        <v>381543.75</v>
      </c>
      <c r="GO134" s="80"/>
      <c r="GP134" s="80"/>
      <c r="GQ134" s="80"/>
      <c r="GR134" s="80"/>
      <c r="GS134" s="80"/>
      <c r="GT134" s="80"/>
      <c r="GU134" s="44"/>
      <c r="GV134" s="44"/>
      <c r="GW134" s="44"/>
      <c r="GX134" s="171"/>
      <c r="GY134" s="80"/>
      <c r="GZ134" s="44"/>
      <c r="HA134" s="44"/>
      <c r="HB134" s="80" t="s">
        <v>30</v>
      </c>
    </row>
    <row r="135" spans="1:210" customFormat="1" ht="0.75" customHeight="1" x14ac:dyDescent="0.25">
      <c r="A135" s="109"/>
      <c r="B135" s="110"/>
      <c r="C135" s="110"/>
      <c r="D135" s="110"/>
      <c r="E135" s="110"/>
      <c r="F135" s="110"/>
      <c r="G135" s="110"/>
      <c r="H135" s="111"/>
      <c r="I135" s="112"/>
      <c r="J135" s="112"/>
      <c r="K135" s="112"/>
      <c r="L135" s="113"/>
      <c r="M135" s="112"/>
      <c r="N135" s="113"/>
      <c r="O135" s="112"/>
      <c r="P135" s="114"/>
      <c r="GO135" s="80"/>
      <c r="GP135" s="80"/>
      <c r="GQ135" s="80"/>
      <c r="GR135" s="80"/>
      <c r="GS135" s="80"/>
      <c r="GT135" s="80"/>
      <c r="GU135" s="44"/>
      <c r="GV135" s="44"/>
      <c r="GW135" s="44"/>
      <c r="GX135" s="171"/>
      <c r="GY135" s="80"/>
      <c r="GZ135" s="44"/>
      <c r="HA135" s="44"/>
      <c r="HB135" s="80"/>
    </row>
    <row r="136" spans="1:210" customFormat="1" ht="34.5" x14ac:dyDescent="0.25">
      <c r="A136" s="81" t="s">
        <v>258</v>
      </c>
      <c r="B136" s="82" t="s">
        <v>414</v>
      </c>
      <c r="C136" s="325" t="s">
        <v>415</v>
      </c>
      <c r="D136" s="325"/>
      <c r="E136" s="325"/>
      <c r="F136" s="325"/>
      <c r="G136" s="325"/>
      <c r="H136" s="83" t="s">
        <v>120</v>
      </c>
      <c r="I136" s="84">
        <v>23</v>
      </c>
      <c r="J136" s="85">
        <v>1</v>
      </c>
      <c r="K136" s="85">
        <v>23</v>
      </c>
      <c r="L136" s="86"/>
      <c r="M136" s="84"/>
      <c r="N136" s="172">
        <v>2046.79</v>
      </c>
      <c r="O136" s="84"/>
      <c r="P136" s="104">
        <v>47076.17</v>
      </c>
      <c r="GO136" s="80"/>
      <c r="GP136" s="80" t="s">
        <v>415</v>
      </c>
      <c r="GQ136" s="80" t="s">
        <v>4</v>
      </c>
      <c r="GR136" s="80" t="s">
        <v>4</v>
      </c>
      <c r="GS136" s="80" t="s">
        <v>4</v>
      </c>
      <c r="GT136" s="80" t="s">
        <v>4</v>
      </c>
      <c r="GU136" s="44"/>
      <c r="GV136" s="44"/>
      <c r="GW136" s="44"/>
      <c r="GX136" s="171"/>
      <c r="GY136" s="80"/>
      <c r="GZ136" s="44"/>
      <c r="HA136" s="44"/>
      <c r="HB136" s="80"/>
    </row>
    <row r="137" spans="1:210" customFormat="1" ht="15" x14ac:dyDescent="0.25">
      <c r="A137" s="107"/>
      <c r="B137" s="108"/>
      <c r="C137" s="324" t="s">
        <v>30</v>
      </c>
      <c r="D137" s="324"/>
      <c r="E137" s="324"/>
      <c r="F137" s="324"/>
      <c r="G137" s="324"/>
      <c r="H137" s="83"/>
      <c r="I137" s="84"/>
      <c r="J137" s="84"/>
      <c r="K137" s="84"/>
      <c r="L137" s="86"/>
      <c r="M137" s="84"/>
      <c r="N137" s="86"/>
      <c r="O137" s="84"/>
      <c r="P137" s="104">
        <v>47076.17</v>
      </c>
      <c r="GO137" s="80"/>
      <c r="GP137" s="80"/>
      <c r="GQ137" s="80"/>
      <c r="GR137" s="80"/>
      <c r="GS137" s="80"/>
      <c r="GT137" s="80"/>
      <c r="GU137" s="44"/>
      <c r="GV137" s="44"/>
      <c r="GW137" s="44"/>
      <c r="GX137" s="171"/>
      <c r="GY137" s="80"/>
      <c r="GZ137" s="44"/>
      <c r="HA137" s="44"/>
      <c r="HB137" s="80" t="s">
        <v>30</v>
      </c>
    </row>
    <row r="138" spans="1:210" customFormat="1" ht="0.75" customHeight="1" x14ac:dyDescent="0.25">
      <c r="A138" s="109"/>
      <c r="B138" s="110"/>
      <c r="C138" s="110"/>
      <c r="D138" s="110"/>
      <c r="E138" s="110"/>
      <c r="F138" s="110"/>
      <c r="G138" s="110"/>
      <c r="H138" s="111"/>
      <c r="I138" s="112"/>
      <c r="J138" s="112"/>
      <c r="K138" s="112"/>
      <c r="L138" s="113"/>
      <c r="M138" s="112"/>
      <c r="N138" s="113"/>
      <c r="O138" s="112"/>
      <c r="P138" s="114"/>
      <c r="GO138" s="80"/>
      <c r="GP138" s="80"/>
      <c r="GQ138" s="80"/>
      <c r="GR138" s="80"/>
      <c r="GS138" s="80"/>
      <c r="GT138" s="80"/>
      <c r="GU138" s="44"/>
      <c r="GV138" s="44"/>
      <c r="GW138" s="44"/>
      <c r="GX138" s="171"/>
      <c r="GY138" s="80"/>
      <c r="GZ138" s="44"/>
      <c r="HA138" s="44"/>
      <c r="HB138" s="80"/>
    </row>
    <row r="139" spans="1:210" customFormat="1" ht="23.25" x14ac:dyDescent="0.25">
      <c r="A139" s="81" t="s">
        <v>257</v>
      </c>
      <c r="B139" s="82" t="s">
        <v>416</v>
      </c>
      <c r="C139" s="325" t="s">
        <v>417</v>
      </c>
      <c r="D139" s="325"/>
      <c r="E139" s="325"/>
      <c r="F139" s="325"/>
      <c r="G139" s="325"/>
      <c r="H139" s="83" t="s">
        <v>95</v>
      </c>
      <c r="I139" s="84">
        <v>10</v>
      </c>
      <c r="J139" s="85">
        <v>1</v>
      </c>
      <c r="K139" s="85">
        <v>10</v>
      </c>
      <c r="L139" s="86"/>
      <c r="M139" s="84"/>
      <c r="N139" s="87"/>
      <c r="O139" s="84"/>
      <c r="P139" s="88"/>
      <c r="GO139" s="80"/>
      <c r="GP139" s="80" t="s">
        <v>417</v>
      </c>
      <c r="GQ139" s="80" t="s">
        <v>4</v>
      </c>
      <c r="GR139" s="80" t="s">
        <v>4</v>
      </c>
      <c r="GS139" s="80" t="s">
        <v>4</v>
      </c>
      <c r="GT139" s="80" t="s">
        <v>4</v>
      </c>
      <c r="GU139" s="44"/>
      <c r="GV139" s="44"/>
      <c r="GW139" s="44"/>
      <c r="GX139" s="171"/>
      <c r="GY139" s="80"/>
      <c r="GZ139" s="44"/>
      <c r="HA139" s="44"/>
      <c r="HB139" s="80"/>
    </row>
    <row r="140" spans="1:210" customFormat="1" ht="15" x14ac:dyDescent="0.25">
      <c r="A140" s="89"/>
      <c r="B140" s="90" t="s">
        <v>63</v>
      </c>
      <c r="C140" s="329" t="s">
        <v>62</v>
      </c>
      <c r="D140" s="329"/>
      <c r="E140" s="329"/>
      <c r="F140" s="329"/>
      <c r="G140" s="329"/>
      <c r="H140" s="91" t="s">
        <v>52</v>
      </c>
      <c r="I140" s="92"/>
      <c r="J140" s="92"/>
      <c r="K140" s="106">
        <v>50</v>
      </c>
      <c r="L140" s="94"/>
      <c r="M140" s="92"/>
      <c r="N140" s="94"/>
      <c r="O140" s="92"/>
      <c r="P140" s="95">
        <v>28717.5</v>
      </c>
      <c r="GO140" s="80"/>
      <c r="GP140" s="80"/>
      <c r="GQ140" s="80"/>
      <c r="GR140" s="80"/>
      <c r="GS140" s="80"/>
      <c r="GT140" s="80"/>
      <c r="GU140" s="44" t="s">
        <v>62</v>
      </c>
      <c r="GV140" s="44"/>
      <c r="GW140" s="44"/>
      <c r="GX140" s="171"/>
      <c r="GY140" s="80"/>
      <c r="GZ140" s="44"/>
      <c r="HA140" s="44"/>
      <c r="HB140" s="80"/>
    </row>
    <row r="141" spans="1:210" customFormat="1" ht="15" x14ac:dyDescent="0.25">
      <c r="A141" s="96"/>
      <c r="B141" s="90" t="s">
        <v>93</v>
      </c>
      <c r="C141" s="329" t="s">
        <v>92</v>
      </c>
      <c r="D141" s="329"/>
      <c r="E141" s="329"/>
      <c r="F141" s="329"/>
      <c r="G141" s="329"/>
      <c r="H141" s="91" t="s">
        <v>52</v>
      </c>
      <c r="I141" s="106">
        <v>5</v>
      </c>
      <c r="J141" s="92"/>
      <c r="K141" s="106">
        <v>50</v>
      </c>
      <c r="L141" s="97"/>
      <c r="M141" s="98"/>
      <c r="N141" s="99">
        <v>574.35</v>
      </c>
      <c r="O141" s="92"/>
      <c r="P141" s="95">
        <v>28717.5</v>
      </c>
      <c r="Q141" s="100"/>
      <c r="R141" s="100"/>
      <c r="GO141" s="80"/>
      <c r="GP141" s="80"/>
      <c r="GQ141" s="80"/>
      <c r="GR141" s="80"/>
      <c r="GS141" s="80"/>
      <c r="GT141" s="80"/>
      <c r="GU141" s="44"/>
      <c r="GV141" s="44" t="s">
        <v>92</v>
      </c>
      <c r="GW141" s="44"/>
      <c r="GX141" s="171"/>
      <c r="GY141" s="80"/>
      <c r="GZ141" s="44"/>
      <c r="HA141" s="44"/>
      <c r="HB141" s="80"/>
    </row>
    <row r="142" spans="1:210" customFormat="1" ht="15" x14ac:dyDescent="0.25">
      <c r="A142" s="89"/>
      <c r="B142" s="90" t="s">
        <v>50</v>
      </c>
      <c r="C142" s="329" t="s">
        <v>49</v>
      </c>
      <c r="D142" s="329"/>
      <c r="E142" s="329"/>
      <c r="F142" s="329"/>
      <c r="G142" s="329"/>
      <c r="H142" s="91"/>
      <c r="I142" s="92"/>
      <c r="J142" s="92"/>
      <c r="K142" s="92"/>
      <c r="L142" s="94"/>
      <c r="M142" s="92"/>
      <c r="N142" s="94"/>
      <c r="O142" s="92"/>
      <c r="P142" s="95">
        <v>1898.84</v>
      </c>
      <c r="GO142" s="80"/>
      <c r="GP142" s="80"/>
      <c r="GQ142" s="80"/>
      <c r="GR142" s="80"/>
      <c r="GS142" s="80"/>
      <c r="GT142" s="80"/>
      <c r="GU142" s="44" t="s">
        <v>49</v>
      </c>
      <c r="GV142" s="44"/>
      <c r="GW142" s="44"/>
      <c r="GX142" s="171"/>
      <c r="GY142" s="80"/>
      <c r="GZ142" s="44"/>
      <c r="HA142" s="44"/>
      <c r="HB142" s="80"/>
    </row>
    <row r="143" spans="1:210" customFormat="1" ht="23.25" x14ac:dyDescent="0.25">
      <c r="A143" s="96"/>
      <c r="B143" s="90" t="s">
        <v>91</v>
      </c>
      <c r="C143" s="329" t="s">
        <v>90</v>
      </c>
      <c r="D143" s="329"/>
      <c r="E143" s="329"/>
      <c r="F143" s="329"/>
      <c r="G143" s="329"/>
      <c r="H143" s="91" t="s">
        <v>69</v>
      </c>
      <c r="I143" s="93">
        <v>3.16</v>
      </c>
      <c r="J143" s="92"/>
      <c r="K143" s="115">
        <v>31.6</v>
      </c>
      <c r="L143" s="160">
        <v>2.27</v>
      </c>
      <c r="M143" s="161">
        <v>1.82</v>
      </c>
      <c r="N143" s="99">
        <v>4.13</v>
      </c>
      <c r="O143" s="92"/>
      <c r="P143" s="95">
        <v>130.51</v>
      </c>
      <c r="Q143" s="100"/>
      <c r="R143" s="100"/>
      <c r="GO143" s="80"/>
      <c r="GP143" s="80"/>
      <c r="GQ143" s="80"/>
      <c r="GR143" s="80"/>
      <c r="GS143" s="80"/>
      <c r="GT143" s="80"/>
      <c r="GU143" s="44"/>
      <c r="GV143" s="44" t="s">
        <v>90</v>
      </c>
      <c r="GW143" s="44"/>
      <c r="GX143" s="171"/>
      <c r="GY143" s="80"/>
      <c r="GZ143" s="44"/>
      <c r="HA143" s="44"/>
      <c r="HB143" s="80"/>
    </row>
    <row r="144" spans="1:210" customFormat="1" ht="15" x14ac:dyDescent="0.25">
      <c r="A144" s="96"/>
      <c r="B144" s="90" t="s">
        <v>89</v>
      </c>
      <c r="C144" s="329" t="s">
        <v>87</v>
      </c>
      <c r="D144" s="329"/>
      <c r="E144" s="329"/>
      <c r="F144" s="329"/>
      <c r="G144" s="329"/>
      <c r="H144" s="91" t="s">
        <v>88</v>
      </c>
      <c r="I144" s="116">
        <v>8.0000000000000002E-3</v>
      </c>
      <c r="J144" s="92"/>
      <c r="K144" s="93">
        <v>0.08</v>
      </c>
      <c r="L144" s="163">
        <v>14395.23</v>
      </c>
      <c r="M144" s="174">
        <v>1.5</v>
      </c>
      <c r="N144" s="99">
        <v>21592.85</v>
      </c>
      <c r="O144" s="92"/>
      <c r="P144" s="95">
        <v>1727.43</v>
      </c>
      <c r="Q144" s="100"/>
      <c r="R144" s="100"/>
      <c r="GO144" s="80"/>
      <c r="GP144" s="80"/>
      <c r="GQ144" s="80"/>
      <c r="GR144" s="80"/>
      <c r="GS144" s="80"/>
      <c r="GT144" s="80"/>
      <c r="GU144" s="44"/>
      <c r="GV144" s="44" t="s">
        <v>87</v>
      </c>
      <c r="GW144" s="44"/>
      <c r="GX144" s="171"/>
      <c r="GY144" s="80"/>
      <c r="GZ144" s="44"/>
      <c r="HA144" s="44"/>
      <c r="HB144" s="80"/>
    </row>
    <row r="145" spans="1:210" customFormat="1" ht="15" x14ac:dyDescent="0.25">
      <c r="A145" s="96"/>
      <c r="B145" s="90" t="s">
        <v>86</v>
      </c>
      <c r="C145" s="329" t="s">
        <v>85</v>
      </c>
      <c r="D145" s="329"/>
      <c r="E145" s="329"/>
      <c r="F145" s="329"/>
      <c r="G145" s="329"/>
      <c r="H145" s="91" t="s">
        <v>67</v>
      </c>
      <c r="I145" s="116">
        <v>1.0999999999999999E-2</v>
      </c>
      <c r="J145" s="92"/>
      <c r="K145" s="93">
        <v>0.11</v>
      </c>
      <c r="L145" s="160">
        <v>260.02999999999997</v>
      </c>
      <c r="M145" s="161">
        <v>1.43</v>
      </c>
      <c r="N145" s="99">
        <v>371.84</v>
      </c>
      <c r="O145" s="92"/>
      <c r="P145" s="95">
        <v>40.9</v>
      </c>
      <c r="Q145" s="100"/>
      <c r="R145" s="100"/>
      <c r="GO145" s="80"/>
      <c r="GP145" s="80"/>
      <c r="GQ145" s="80"/>
      <c r="GR145" s="80"/>
      <c r="GS145" s="80"/>
      <c r="GT145" s="80"/>
      <c r="GU145" s="44"/>
      <c r="GV145" s="44" t="s">
        <v>85</v>
      </c>
      <c r="GW145" s="44"/>
      <c r="GX145" s="171"/>
      <c r="GY145" s="80"/>
      <c r="GZ145" s="44"/>
      <c r="HA145" s="44"/>
      <c r="HB145" s="80"/>
    </row>
    <row r="146" spans="1:210" customFormat="1" ht="15" x14ac:dyDescent="0.25">
      <c r="A146" s="101"/>
      <c r="B146" s="102"/>
      <c r="C146" s="324" t="s">
        <v>39</v>
      </c>
      <c r="D146" s="324"/>
      <c r="E146" s="324"/>
      <c r="F146" s="324"/>
      <c r="G146" s="324"/>
      <c r="H146" s="83"/>
      <c r="I146" s="84"/>
      <c r="J146" s="84"/>
      <c r="K146" s="84"/>
      <c r="L146" s="86"/>
      <c r="M146" s="84"/>
      <c r="N146" s="103"/>
      <c r="O146" s="84"/>
      <c r="P146" s="104">
        <v>30616.34</v>
      </c>
      <c r="Q146" s="100"/>
      <c r="R146" s="100"/>
      <c r="GO146" s="80"/>
      <c r="GP146" s="80"/>
      <c r="GQ146" s="80"/>
      <c r="GR146" s="80"/>
      <c r="GS146" s="80"/>
      <c r="GT146" s="80"/>
      <c r="GU146" s="44"/>
      <c r="GV146" s="44"/>
      <c r="GW146" s="44"/>
      <c r="GX146" s="171"/>
      <c r="GY146" s="80" t="s">
        <v>39</v>
      </c>
      <c r="GZ146" s="44"/>
      <c r="HA146" s="44"/>
      <c r="HB146" s="80"/>
    </row>
    <row r="147" spans="1:210" customFormat="1" ht="15" x14ac:dyDescent="0.25">
      <c r="A147" s="105" t="s">
        <v>256</v>
      </c>
      <c r="B147" s="90" t="s">
        <v>38</v>
      </c>
      <c r="C147" s="329" t="s">
        <v>37</v>
      </c>
      <c r="D147" s="329"/>
      <c r="E147" s="329"/>
      <c r="F147" s="329"/>
      <c r="G147" s="329"/>
      <c r="H147" s="91" t="s">
        <v>32</v>
      </c>
      <c r="I147" s="106">
        <v>2</v>
      </c>
      <c r="J147" s="92"/>
      <c r="K147" s="106">
        <v>2</v>
      </c>
      <c r="L147" s="94"/>
      <c r="M147" s="92"/>
      <c r="N147" s="94"/>
      <c r="O147" s="92"/>
      <c r="P147" s="157">
        <v>574.35</v>
      </c>
      <c r="GO147" s="80"/>
      <c r="GP147" s="80"/>
      <c r="GQ147" s="80"/>
      <c r="GR147" s="80"/>
      <c r="GS147" s="80"/>
      <c r="GT147" s="80"/>
      <c r="GU147" s="44"/>
      <c r="GV147" s="44"/>
      <c r="GW147" s="44"/>
      <c r="GX147" s="171"/>
      <c r="GY147" s="80"/>
      <c r="GZ147" s="44" t="s">
        <v>37</v>
      </c>
      <c r="HA147" s="44"/>
      <c r="HB147" s="80"/>
    </row>
    <row r="148" spans="1:210" customFormat="1" ht="15" x14ac:dyDescent="0.25">
      <c r="A148" s="105"/>
      <c r="B148" s="90"/>
      <c r="C148" s="329" t="s">
        <v>36</v>
      </c>
      <c r="D148" s="329"/>
      <c r="E148" s="329"/>
      <c r="F148" s="329"/>
      <c r="G148" s="329"/>
      <c r="H148" s="91"/>
      <c r="I148" s="92"/>
      <c r="J148" s="92"/>
      <c r="K148" s="92"/>
      <c r="L148" s="94"/>
      <c r="M148" s="92"/>
      <c r="N148" s="94"/>
      <c r="O148" s="92"/>
      <c r="P148" s="95">
        <v>28717.5</v>
      </c>
      <c r="GO148" s="80"/>
      <c r="GP148" s="80"/>
      <c r="GQ148" s="80"/>
      <c r="GR148" s="80"/>
      <c r="GS148" s="80"/>
      <c r="GT148" s="80"/>
      <c r="GU148" s="44"/>
      <c r="GV148" s="44"/>
      <c r="GW148" s="44"/>
      <c r="GX148" s="171"/>
      <c r="GY148" s="80"/>
      <c r="GZ148" s="44"/>
      <c r="HA148" s="44" t="s">
        <v>36</v>
      </c>
      <c r="HB148" s="80"/>
    </row>
    <row r="149" spans="1:210" customFormat="1" ht="15" x14ac:dyDescent="0.25">
      <c r="A149" s="105"/>
      <c r="B149" s="90" t="s">
        <v>84</v>
      </c>
      <c r="C149" s="329" t="s">
        <v>83</v>
      </c>
      <c r="D149" s="329"/>
      <c r="E149" s="329"/>
      <c r="F149" s="329"/>
      <c r="G149" s="329"/>
      <c r="H149" s="91" t="s">
        <v>32</v>
      </c>
      <c r="I149" s="106">
        <v>95</v>
      </c>
      <c r="J149" s="92"/>
      <c r="K149" s="106">
        <v>95</v>
      </c>
      <c r="L149" s="94"/>
      <c r="M149" s="92"/>
      <c r="N149" s="94"/>
      <c r="O149" s="92"/>
      <c r="P149" s="95">
        <v>27281.63</v>
      </c>
      <c r="GO149" s="80"/>
      <c r="GP149" s="80"/>
      <c r="GQ149" s="80"/>
      <c r="GR149" s="80"/>
      <c r="GS149" s="80"/>
      <c r="GT149" s="80"/>
      <c r="GU149" s="44"/>
      <c r="GV149" s="44"/>
      <c r="GW149" s="44"/>
      <c r="GX149" s="171"/>
      <c r="GY149" s="80"/>
      <c r="GZ149" s="44"/>
      <c r="HA149" s="44" t="s">
        <v>83</v>
      </c>
      <c r="HB149" s="80"/>
    </row>
    <row r="150" spans="1:210" customFormat="1" ht="15" x14ac:dyDescent="0.25">
      <c r="A150" s="105"/>
      <c r="B150" s="90" t="s">
        <v>82</v>
      </c>
      <c r="C150" s="329" t="s">
        <v>81</v>
      </c>
      <c r="D150" s="329"/>
      <c r="E150" s="329"/>
      <c r="F150" s="329"/>
      <c r="G150" s="329"/>
      <c r="H150" s="91" t="s">
        <v>32</v>
      </c>
      <c r="I150" s="106">
        <v>53</v>
      </c>
      <c r="J150" s="92"/>
      <c r="K150" s="106">
        <v>53</v>
      </c>
      <c r="L150" s="94"/>
      <c r="M150" s="92"/>
      <c r="N150" s="94"/>
      <c r="O150" s="92"/>
      <c r="P150" s="95">
        <v>15220.28</v>
      </c>
      <c r="GO150" s="80"/>
      <c r="GP150" s="80"/>
      <c r="GQ150" s="80"/>
      <c r="GR150" s="80"/>
      <c r="GS150" s="80"/>
      <c r="GT150" s="80"/>
      <c r="GU150" s="44"/>
      <c r="GV150" s="44"/>
      <c r="GW150" s="44"/>
      <c r="GX150" s="171"/>
      <c r="GY150" s="80"/>
      <c r="GZ150" s="44"/>
      <c r="HA150" s="44" t="s">
        <v>81</v>
      </c>
      <c r="HB150" s="80"/>
    </row>
    <row r="151" spans="1:210" customFormat="1" ht="15" x14ac:dyDescent="0.25">
      <c r="A151" s="107"/>
      <c r="B151" s="108"/>
      <c r="C151" s="324" t="s">
        <v>30</v>
      </c>
      <c r="D151" s="324"/>
      <c r="E151" s="324"/>
      <c r="F151" s="324"/>
      <c r="G151" s="324"/>
      <c r="H151" s="83"/>
      <c r="I151" s="84"/>
      <c r="J151" s="84"/>
      <c r="K151" s="84"/>
      <c r="L151" s="86"/>
      <c r="M151" s="84"/>
      <c r="N151" s="103">
        <v>7369.26</v>
      </c>
      <c r="O151" s="84"/>
      <c r="P151" s="104">
        <v>73692.600000000006</v>
      </c>
      <c r="GO151" s="80"/>
      <c r="GP151" s="80"/>
      <c r="GQ151" s="80"/>
      <c r="GR151" s="80"/>
      <c r="GS151" s="80"/>
      <c r="GT151" s="80"/>
      <c r="GU151" s="44"/>
      <c r="GV151" s="44"/>
      <c r="GW151" s="44"/>
      <c r="GX151" s="171"/>
      <c r="GY151" s="80"/>
      <c r="GZ151" s="44"/>
      <c r="HA151" s="44"/>
      <c r="HB151" s="80" t="s">
        <v>30</v>
      </c>
    </row>
    <row r="152" spans="1:210" customFormat="1" ht="0.75" customHeight="1" x14ac:dyDescent="0.25">
      <c r="A152" s="109"/>
      <c r="B152" s="110"/>
      <c r="C152" s="110"/>
      <c r="D152" s="110"/>
      <c r="E152" s="110"/>
      <c r="F152" s="110"/>
      <c r="G152" s="110"/>
      <c r="H152" s="111"/>
      <c r="I152" s="112"/>
      <c r="J152" s="112"/>
      <c r="K152" s="112"/>
      <c r="L152" s="113"/>
      <c r="M152" s="112"/>
      <c r="N152" s="113"/>
      <c r="O152" s="112"/>
      <c r="P152" s="114"/>
      <c r="GO152" s="80"/>
      <c r="GP152" s="80"/>
      <c r="GQ152" s="80"/>
      <c r="GR152" s="80"/>
      <c r="GS152" s="80"/>
      <c r="GT152" s="80"/>
      <c r="GU152" s="44"/>
      <c r="GV152" s="44"/>
      <c r="GW152" s="44"/>
      <c r="GX152" s="171"/>
      <c r="GY152" s="80"/>
      <c r="GZ152" s="44"/>
      <c r="HA152" s="44"/>
      <c r="HB152" s="80"/>
    </row>
    <row r="153" spans="1:210" customFormat="1" ht="34.5" x14ac:dyDescent="0.25">
      <c r="A153" s="81" t="s">
        <v>255</v>
      </c>
      <c r="B153" s="82" t="s">
        <v>418</v>
      </c>
      <c r="C153" s="325" t="s">
        <v>419</v>
      </c>
      <c r="D153" s="325"/>
      <c r="E153" s="325"/>
      <c r="F153" s="325"/>
      <c r="G153" s="325"/>
      <c r="H153" s="83" t="s">
        <v>120</v>
      </c>
      <c r="I153" s="84">
        <v>10</v>
      </c>
      <c r="J153" s="85">
        <v>1</v>
      </c>
      <c r="K153" s="85">
        <v>10</v>
      </c>
      <c r="L153" s="86"/>
      <c r="M153" s="84"/>
      <c r="N153" s="172">
        <v>6542.44</v>
      </c>
      <c r="O153" s="84"/>
      <c r="P153" s="104">
        <v>65424.4</v>
      </c>
      <c r="GO153" s="80"/>
      <c r="GP153" s="80" t="s">
        <v>419</v>
      </c>
      <c r="GQ153" s="80" t="s">
        <v>4</v>
      </c>
      <c r="GR153" s="80" t="s">
        <v>4</v>
      </c>
      <c r="GS153" s="80" t="s">
        <v>4</v>
      </c>
      <c r="GT153" s="80" t="s">
        <v>4</v>
      </c>
      <c r="GU153" s="44"/>
      <c r="GV153" s="44"/>
      <c r="GW153" s="44"/>
      <c r="GX153" s="171"/>
      <c r="GY153" s="80"/>
      <c r="GZ153" s="44"/>
      <c r="HA153" s="44"/>
      <c r="HB153" s="80"/>
    </row>
    <row r="154" spans="1:210" customFormat="1" ht="15" x14ac:dyDescent="0.25">
      <c r="A154" s="107"/>
      <c r="B154" s="108"/>
      <c r="C154" s="324" t="s">
        <v>30</v>
      </c>
      <c r="D154" s="324"/>
      <c r="E154" s="324"/>
      <c r="F154" s="324"/>
      <c r="G154" s="324"/>
      <c r="H154" s="83"/>
      <c r="I154" s="84"/>
      <c r="J154" s="84"/>
      <c r="K154" s="84"/>
      <c r="L154" s="86"/>
      <c r="M154" s="84"/>
      <c r="N154" s="86"/>
      <c r="O154" s="84"/>
      <c r="P154" s="104">
        <v>65424.4</v>
      </c>
      <c r="GO154" s="80"/>
      <c r="GP154" s="80"/>
      <c r="GQ154" s="80"/>
      <c r="GR154" s="80"/>
      <c r="GS154" s="80"/>
      <c r="GT154" s="80"/>
      <c r="GU154" s="44"/>
      <c r="GV154" s="44"/>
      <c r="GW154" s="44"/>
      <c r="GX154" s="171"/>
      <c r="GY154" s="80"/>
      <c r="GZ154" s="44"/>
      <c r="HA154" s="44"/>
      <c r="HB154" s="80" t="s">
        <v>30</v>
      </c>
    </row>
    <row r="155" spans="1:210" customFormat="1" ht="0.75" customHeight="1" x14ac:dyDescent="0.25">
      <c r="A155" s="109"/>
      <c r="B155" s="110"/>
      <c r="C155" s="110"/>
      <c r="D155" s="110"/>
      <c r="E155" s="110"/>
      <c r="F155" s="110"/>
      <c r="G155" s="110"/>
      <c r="H155" s="111"/>
      <c r="I155" s="112"/>
      <c r="J155" s="112"/>
      <c r="K155" s="112"/>
      <c r="L155" s="113"/>
      <c r="M155" s="112"/>
      <c r="N155" s="113"/>
      <c r="O155" s="112"/>
      <c r="P155" s="114"/>
      <c r="GO155" s="80"/>
      <c r="GP155" s="80"/>
      <c r="GQ155" s="80"/>
      <c r="GR155" s="80"/>
      <c r="GS155" s="80"/>
      <c r="GT155" s="80"/>
      <c r="GU155" s="44"/>
      <c r="GV155" s="44"/>
      <c r="GW155" s="44"/>
      <c r="GX155" s="171"/>
      <c r="GY155" s="80"/>
      <c r="GZ155" s="44"/>
      <c r="HA155" s="44"/>
      <c r="HB155" s="80"/>
    </row>
    <row r="156" spans="1:210" customFormat="1" ht="23.25" x14ac:dyDescent="0.25">
      <c r="A156" s="81" t="s">
        <v>254</v>
      </c>
      <c r="B156" s="82" t="s">
        <v>119</v>
      </c>
      <c r="C156" s="325" t="s">
        <v>118</v>
      </c>
      <c r="D156" s="325"/>
      <c r="E156" s="325"/>
      <c r="F156" s="325"/>
      <c r="G156" s="325"/>
      <c r="H156" s="83" t="s">
        <v>95</v>
      </c>
      <c r="I156" s="84">
        <v>1</v>
      </c>
      <c r="J156" s="85">
        <v>1</v>
      </c>
      <c r="K156" s="85">
        <v>1</v>
      </c>
      <c r="L156" s="86"/>
      <c r="M156" s="84"/>
      <c r="N156" s="87"/>
      <c r="O156" s="84"/>
      <c r="P156" s="88"/>
      <c r="GO156" s="80"/>
      <c r="GP156" s="80" t="s">
        <v>118</v>
      </c>
      <c r="GQ156" s="80" t="s">
        <v>4</v>
      </c>
      <c r="GR156" s="80" t="s">
        <v>4</v>
      </c>
      <c r="GS156" s="80" t="s">
        <v>4</v>
      </c>
      <c r="GT156" s="80" t="s">
        <v>4</v>
      </c>
      <c r="GU156" s="44"/>
      <c r="GV156" s="44"/>
      <c r="GW156" s="44"/>
      <c r="GX156" s="171"/>
      <c r="GY156" s="80"/>
      <c r="GZ156" s="44"/>
      <c r="HA156" s="44"/>
      <c r="HB156" s="80"/>
    </row>
    <row r="157" spans="1:210" customFormat="1" ht="15" x14ac:dyDescent="0.25">
      <c r="A157" s="89"/>
      <c r="B157" s="90" t="s">
        <v>63</v>
      </c>
      <c r="C157" s="329" t="s">
        <v>62</v>
      </c>
      <c r="D157" s="329"/>
      <c r="E157" s="329"/>
      <c r="F157" s="329"/>
      <c r="G157" s="329"/>
      <c r="H157" s="91" t="s">
        <v>52</v>
      </c>
      <c r="I157" s="92"/>
      <c r="J157" s="92"/>
      <c r="K157" s="93">
        <v>5.76</v>
      </c>
      <c r="L157" s="94"/>
      <c r="M157" s="92"/>
      <c r="N157" s="94"/>
      <c r="O157" s="92"/>
      <c r="P157" s="95">
        <v>3765.89</v>
      </c>
      <c r="GO157" s="80"/>
      <c r="GP157" s="80"/>
      <c r="GQ157" s="80"/>
      <c r="GR157" s="80"/>
      <c r="GS157" s="80"/>
      <c r="GT157" s="80"/>
      <c r="GU157" s="44" t="s">
        <v>62</v>
      </c>
      <c r="GV157" s="44"/>
      <c r="GW157" s="44"/>
      <c r="GX157" s="171"/>
      <c r="GY157" s="80"/>
      <c r="GZ157" s="44"/>
      <c r="HA157" s="44"/>
      <c r="HB157" s="80"/>
    </row>
    <row r="158" spans="1:210" customFormat="1" ht="15" x14ac:dyDescent="0.25">
      <c r="A158" s="96"/>
      <c r="B158" s="90" t="s">
        <v>117</v>
      </c>
      <c r="C158" s="329" t="s">
        <v>116</v>
      </c>
      <c r="D158" s="329"/>
      <c r="E158" s="329"/>
      <c r="F158" s="329"/>
      <c r="G158" s="329"/>
      <c r="H158" s="91" t="s">
        <v>52</v>
      </c>
      <c r="I158" s="93">
        <v>5.76</v>
      </c>
      <c r="J158" s="92"/>
      <c r="K158" s="93">
        <v>5.76</v>
      </c>
      <c r="L158" s="97"/>
      <c r="M158" s="98"/>
      <c r="N158" s="99">
        <v>653.79999999999995</v>
      </c>
      <c r="O158" s="92"/>
      <c r="P158" s="95">
        <v>3765.89</v>
      </c>
      <c r="Q158" s="100"/>
      <c r="R158" s="100"/>
      <c r="GO158" s="80"/>
      <c r="GP158" s="80"/>
      <c r="GQ158" s="80"/>
      <c r="GR158" s="80"/>
      <c r="GS158" s="80"/>
      <c r="GT158" s="80"/>
      <c r="GU158" s="44"/>
      <c r="GV158" s="44" t="s">
        <v>116</v>
      </c>
      <c r="GW158" s="44"/>
      <c r="GX158" s="171"/>
      <c r="GY158" s="80"/>
      <c r="GZ158" s="44"/>
      <c r="HA158" s="44"/>
      <c r="HB158" s="80"/>
    </row>
    <row r="159" spans="1:210" customFormat="1" ht="15" x14ac:dyDescent="0.25">
      <c r="A159" s="89"/>
      <c r="B159" s="90" t="s">
        <v>50</v>
      </c>
      <c r="C159" s="329" t="s">
        <v>49</v>
      </c>
      <c r="D159" s="329"/>
      <c r="E159" s="329"/>
      <c r="F159" s="329"/>
      <c r="G159" s="329"/>
      <c r="H159" s="91"/>
      <c r="I159" s="92"/>
      <c r="J159" s="92"/>
      <c r="K159" s="92"/>
      <c r="L159" s="94"/>
      <c r="M159" s="92"/>
      <c r="N159" s="94"/>
      <c r="O159" s="92"/>
      <c r="P159" s="157">
        <v>115.05</v>
      </c>
      <c r="GO159" s="80"/>
      <c r="GP159" s="80"/>
      <c r="GQ159" s="80"/>
      <c r="GR159" s="80"/>
      <c r="GS159" s="80"/>
      <c r="GT159" s="80"/>
      <c r="GU159" s="44" t="s">
        <v>49</v>
      </c>
      <c r="GV159" s="44"/>
      <c r="GW159" s="44"/>
      <c r="GX159" s="171"/>
      <c r="GY159" s="80"/>
      <c r="GZ159" s="44"/>
      <c r="HA159" s="44"/>
      <c r="HB159" s="80"/>
    </row>
    <row r="160" spans="1:210" customFormat="1" ht="15" x14ac:dyDescent="0.25">
      <c r="A160" s="96"/>
      <c r="B160" s="90" t="s">
        <v>115</v>
      </c>
      <c r="C160" s="329" t="s">
        <v>114</v>
      </c>
      <c r="D160" s="329"/>
      <c r="E160" s="329"/>
      <c r="F160" s="329"/>
      <c r="G160" s="329"/>
      <c r="H160" s="91" t="s">
        <v>98</v>
      </c>
      <c r="I160" s="159">
        <v>3.8E-3</v>
      </c>
      <c r="J160" s="92"/>
      <c r="K160" s="159">
        <v>3.8E-3</v>
      </c>
      <c r="L160" s="160">
        <v>284.14999999999998</v>
      </c>
      <c r="M160" s="161">
        <v>1.86</v>
      </c>
      <c r="N160" s="99">
        <v>528.52</v>
      </c>
      <c r="O160" s="92"/>
      <c r="P160" s="95">
        <v>2.0099999999999998</v>
      </c>
      <c r="Q160" s="100"/>
      <c r="R160" s="100"/>
      <c r="GO160" s="80"/>
      <c r="GP160" s="80"/>
      <c r="GQ160" s="80"/>
      <c r="GR160" s="80"/>
      <c r="GS160" s="80"/>
      <c r="GT160" s="80"/>
      <c r="GU160" s="44"/>
      <c r="GV160" s="44" t="s">
        <v>114</v>
      </c>
      <c r="GW160" s="44"/>
      <c r="GX160" s="171"/>
      <c r="GY160" s="80"/>
      <c r="GZ160" s="44"/>
      <c r="HA160" s="44"/>
      <c r="HB160" s="80"/>
    </row>
    <row r="161" spans="1:210" customFormat="1" ht="15" x14ac:dyDescent="0.25">
      <c r="A161" s="96"/>
      <c r="B161" s="90" t="s">
        <v>48</v>
      </c>
      <c r="C161" s="329" t="s">
        <v>46</v>
      </c>
      <c r="D161" s="329"/>
      <c r="E161" s="329"/>
      <c r="F161" s="329"/>
      <c r="G161" s="329"/>
      <c r="H161" s="91" t="s">
        <v>47</v>
      </c>
      <c r="I161" s="159">
        <v>8.8400000000000006E-2</v>
      </c>
      <c r="J161" s="92"/>
      <c r="K161" s="159">
        <v>8.8400000000000006E-2</v>
      </c>
      <c r="L161" s="97"/>
      <c r="M161" s="98"/>
      <c r="N161" s="99">
        <v>6.76</v>
      </c>
      <c r="O161" s="92"/>
      <c r="P161" s="95">
        <v>0.6</v>
      </c>
      <c r="Q161" s="100"/>
      <c r="R161" s="100"/>
      <c r="GO161" s="80"/>
      <c r="GP161" s="80"/>
      <c r="GQ161" s="80"/>
      <c r="GR161" s="80"/>
      <c r="GS161" s="80"/>
      <c r="GT161" s="80"/>
      <c r="GU161" s="44"/>
      <c r="GV161" s="44" t="s">
        <v>46</v>
      </c>
      <c r="GW161" s="44"/>
      <c r="GX161" s="171"/>
      <c r="GY161" s="80"/>
      <c r="GZ161" s="44"/>
      <c r="HA161" s="44"/>
      <c r="HB161" s="80"/>
    </row>
    <row r="162" spans="1:210" customFormat="1" ht="23.25" x14ac:dyDescent="0.25">
      <c r="A162" s="96"/>
      <c r="B162" s="90" t="s">
        <v>113</v>
      </c>
      <c r="C162" s="329" t="s">
        <v>112</v>
      </c>
      <c r="D162" s="329"/>
      <c r="E162" s="329"/>
      <c r="F162" s="329"/>
      <c r="G162" s="329"/>
      <c r="H162" s="91" t="s">
        <v>67</v>
      </c>
      <c r="I162" s="93">
        <v>0.04</v>
      </c>
      <c r="J162" s="92"/>
      <c r="K162" s="93">
        <v>0.04</v>
      </c>
      <c r="L162" s="160">
        <v>978.09</v>
      </c>
      <c r="M162" s="161">
        <v>1.38</v>
      </c>
      <c r="N162" s="99">
        <v>1349.76</v>
      </c>
      <c r="O162" s="92"/>
      <c r="P162" s="95">
        <v>53.99</v>
      </c>
      <c r="Q162" s="100"/>
      <c r="R162" s="100"/>
      <c r="GO162" s="80"/>
      <c r="GP162" s="80"/>
      <c r="GQ162" s="80"/>
      <c r="GR162" s="80"/>
      <c r="GS162" s="80"/>
      <c r="GT162" s="80"/>
      <c r="GU162" s="44"/>
      <c r="GV162" s="44" t="s">
        <v>112</v>
      </c>
      <c r="GW162" s="44"/>
      <c r="GX162" s="171"/>
      <c r="GY162" s="80"/>
      <c r="GZ162" s="44"/>
      <c r="HA162" s="44"/>
      <c r="HB162" s="80"/>
    </row>
    <row r="163" spans="1:210" customFormat="1" ht="15" x14ac:dyDescent="0.25">
      <c r="A163" s="96"/>
      <c r="B163" s="90" t="s">
        <v>111</v>
      </c>
      <c r="C163" s="329" t="s">
        <v>110</v>
      </c>
      <c r="D163" s="329"/>
      <c r="E163" s="329"/>
      <c r="F163" s="329"/>
      <c r="G163" s="329"/>
      <c r="H163" s="91" t="s">
        <v>41</v>
      </c>
      <c r="I163" s="162">
        <v>2.0000000000000002E-5</v>
      </c>
      <c r="J163" s="92"/>
      <c r="K163" s="162">
        <v>2.0000000000000002E-5</v>
      </c>
      <c r="L163" s="163">
        <v>4338.2700000000004</v>
      </c>
      <c r="M163" s="161">
        <v>1.82</v>
      </c>
      <c r="N163" s="99">
        <v>7895.65</v>
      </c>
      <c r="O163" s="92"/>
      <c r="P163" s="95">
        <v>0.16</v>
      </c>
      <c r="Q163" s="100"/>
      <c r="R163" s="100"/>
      <c r="GO163" s="80"/>
      <c r="GP163" s="80"/>
      <c r="GQ163" s="80"/>
      <c r="GR163" s="80"/>
      <c r="GS163" s="80"/>
      <c r="GT163" s="80"/>
      <c r="GU163" s="44"/>
      <c r="GV163" s="44" t="s">
        <v>110</v>
      </c>
      <c r="GW163" s="44"/>
      <c r="GX163" s="171"/>
      <c r="GY163" s="80"/>
      <c r="GZ163" s="44"/>
      <c r="HA163" s="44"/>
      <c r="HB163" s="80"/>
    </row>
    <row r="164" spans="1:210" customFormat="1" ht="15" x14ac:dyDescent="0.25">
      <c r="A164" s="96"/>
      <c r="B164" s="90" t="s">
        <v>109</v>
      </c>
      <c r="C164" s="329" t="s">
        <v>108</v>
      </c>
      <c r="D164" s="329"/>
      <c r="E164" s="329"/>
      <c r="F164" s="329"/>
      <c r="G164" s="329"/>
      <c r="H164" s="91" t="s">
        <v>98</v>
      </c>
      <c r="I164" s="93">
        <v>0.04</v>
      </c>
      <c r="J164" s="92"/>
      <c r="K164" s="93">
        <v>0.04</v>
      </c>
      <c r="L164" s="160">
        <v>899.56</v>
      </c>
      <c r="M164" s="161">
        <v>1.62</v>
      </c>
      <c r="N164" s="99">
        <v>1457.29</v>
      </c>
      <c r="O164" s="92"/>
      <c r="P164" s="95">
        <v>58.29</v>
      </c>
      <c r="Q164" s="100"/>
      <c r="R164" s="100"/>
      <c r="GO164" s="80"/>
      <c r="GP164" s="80"/>
      <c r="GQ164" s="80"/>
      <c r="GR164" s="80"/>
      <c r="GS164" s="80"/>
      <c r="GT164" s="80"/>
      <c r="GU164" s="44"/>
      <c r="GV164" s="44" t="s">
        <v>108</v>
      </c>
      <c r="GW164" s="44"/>
      <c r="GX164" s="171"/>
      <c r="GY164" s="80"/>
      <c r="GZ164" s="44"/>
      <c r="HA164" s="44"/>
      <c r="HB164" s="80"/>
    </row>
    <row r="165" spans="1:210" customFormat="1" ht="15" x14ac:dyDescent="0.25">
      <c r="A165" s="101"/>
      <c r="B165" s="102"/>
      <c r="C165" s="324" t="s">
        <v>39</v>
      </c>
      <c r="D165" s="324"/>
      <c r="E165" s="324"/>
      <c r="F165" s="324"/>
      <c r="G165" s="324"/>
      <c r="H165" s="83"/>
      <c r="I165" s="84"/>
      <c r="J165" s="84"/>
      <c r="K165" s="84"/>
      <c r="L165" s="86"/>
      <c r="M165" s="84"/>
      <c r="N165" s="103"/>
      <c r="O165" s="84"/>
      <c r="P165" s="104">
        <v>3880.94</v>
      </c>
      <c r="Q165" s="100"/>
      <c r="R165" s="100"/>
      <c r="GO165" s="80"/>
      <c r="GP165" s="80"/>
      <c r="GQ165" s="80"/>
      <c r="GR165" s="80"/>
      <c r="GS165" s="80"/>
      <c r="GT165" s="80"/>
      <c r="GU165" s="44"/>
      <c r="GV165" s="44"/>
      <c r="GW165" s="44"/>
      <c r="GX165" s="171"/>
      <c r="GY165" s="80" t="s">
        <v>39</v>
      </c>
      <c r="GZ165" s="44"/>
      <c r="HA165" s="44"/>
      <c r="HB165" s="80"/>
    </row>
    <row r="166" spans="1:210" customFormat="1" ht="15" x14ac:dyDescent="0.25">
      <c r="A166" s="105" t="s">
        <v>420</v>
      </c>
      <c r="B166" s="90" t="s">
        <v>38</v>
      </c>
      <c r="C166" s="329" t="s">
        <v>37</v>
      </c>
      <c r="D166" s="329"/>
      <c r="E166" s="329"/>
      <c r="F166" s="329"/>
      <c r="G166" s="329"/>
      <c r="H166" s="91" t="s">
        <v>32</v>
      </c>
      <c r="I166" s="106">
        <v>2</v>
      </c>
      <c r="J166" s="92"/>
      <c r="K166" s="106">
        <v>2</v>
      </c>
      <c r="L166" s="94"/>
      <c r="M166" s="92"/>
      <c r="N166" s="94"/>
      <c r="O166" s="92"/>
      <c r="P166" s="157">
        <v>75.319999999999993</v>
      </c>
      <c r="GO166" s="80"/>
      <c r="GP166" s="80"/>
      <c r="GQ166" s="80"/>
      <c r="GR166" s="80"/>
      <c r="GS166" s="80"/>
      <c r="GT166" s="80"/>
      <c r="GU166" s="44"/>
      <c r="GV166" s="44"/>
      <c r="GW166" s="44"/>
      <c r="GX166" s="171"/>
      <c r="GY166" s="80"/>
      <c r="GZ166" s="44" t="s">
        <v>37</v>
      </c>
      <c r="HA166" s="44"/>
      <c r="HB166" s="80"/>
    </row>
    <row r="167" spans="1:210" customFormat="1" ht="15" x14ac:dyDescent="0.25">
      <c r="A167" s="105"/>
      <c r="B167" s="90"/>
      <c r="C167" s="329" t="s">
        <v>36</v>
      </c>
      <c r="D167" s="329"/>
      <c r="E167" s="329"/>
      <c r="F167" s="329"/>
      <c r="G167" s="329"/>
      <c r="H167" s="91"/>
      <c r="I167" s="92"/>
      <c r="J167" s="92"/>
      <c r="K167" s="92"/>
      <c r="L167" s="94"/>
      <c r="M167" s="92"/>
      <c r="N167" s="94"/>
      <c r="O167" s="92"/>
      <c r="P167" s="95">
        <v>3765.89</v>
      </c>
      <c r="GO167" s="80"/>
      <c r="GP167" s="80"/>
      <c r="GQ167" s="80"/>
      <c r="GR167" s="80"/>
      <c r="GS167" s="80"/>
      <c r="GT167" s="80"/>
      <c r="GU167" s="44"/>
      <c r="GV167" s="44"/>
      <c r="GW167" s="44"/>
      <c r="GX167" s="171"/>
      <c r="GY167" s="80"/>
      <c r="GZ167" s="44"/>
      <c r="HA167" s="44" t="s">
        <v>36</v>
      </c>
      <c r="HB167" s="80"/>
    </row>
    <row r="168" spans="1:210" customFormat="1" ht="15" x14ac:dyDescent="0.25">
      <c r="A168" s="105"/>
      <c r="B168" s="90" t="s">
        <v>107</v>
      </c>
      <c r="C168" s="329" t="s">
        <v>106</v>
      </c>
      <c r="D168" s="329"/>
      <c r="E168" s="329"/>
      <c r="F168" s="329"/>
      <c r="G168" s="329"/>
      <c r="H168" s="91" t="s">
        <v>32</v>
      </c>
      <c r="I168" s="106">
        <v>90</v>
      </c>
      <c r="J168" s="92"/>
      <c r="K168" s="106">
        <v>90</v>
      </c>
      <c r="L168" s="94"/>
      <c r="M168" s="92"/>
      <c r="N168" s="94"/>
      <c r="O168" s="92"/>
      <c r="P168" s="95">
        <v>3389.3</v>
      </c>
      <c r="GO168" s="80"/>
      <c r="GP168" s="80"/>
      <c r="GQ168" s="80"/>
      <c r="GR168" s="80"/>
      <c r="GS168" s="80"/>
      <c r="GT168" s="80"/>
      <c r="GU168" s="44"/>
      <c r="GV168" s="44"/>
      <c r="GW168" s="44"/>
      <c r="GX168" s="171"/>
      <c r="GY168" s="80"/>
      <c r="GZ168" s="44"/>
      <c r="HA168" s="44" t="s">
        <v>106</v>
      </c>
      <c r="HB168" s="80"/>
    </row>
    <row r="169" spans="1:210" customFormat="1" ht="15" x14ac:dyDescent="0.25">
      <c r="A169" s="105"/>
      <c r="B169" s="90" t="s">
        <v>105</v>
      </c>
      <c r="C169" s="329" t="s">
        <v>104</v>
      </c>
      <c r="D169" s="329"/>
      <c r="E169" s="329"/>
      <c r="F169" s="329"/>
      <c r="G169" s="329"/>
      <c r="H169" s="91" t="s">
        <v>32</v>
      </c>
      <c r="I169" s="106">
        <v>46</v>
      </c>
      <c r="J169" s="92"/>
      <c r="K169" s="106">
        <v>46</v>
      </c>
      <c r="L169" s="94"/>
      <c r="M169" s="92"/>
      <c r="N169" s="94"/>
      <c r="O169" s="92"/>
      <c r="P169" s="95">
        <v>1732.31</v>
      </c>
      <c r="GO169" s="80"/>
      <c r="GP169" s="80"/>
      <c r="GQ169" s="80"/>
      <c r="GR169" s="80"/>
      <c r="GS169" s="80"/>
      <c r="GT169" s="80"/>
      <c r="GU169" s="44"/>
      <c r="GV169" s="44"/>
      <c r="GW169" s="44"/>
      <c r="GX169" s="171"/>
      <c r="GY169" s="80"/>
      <c r="GZ169" s="44"/>
      <c r="HA169" s="44" t="s">
        <v>104</v>
      </c>
      <c r="HB169" s="80"/>
    </row>
    <row r="170" spans="1:210" customFormat="1" ht="15" x14ac:dyDescent="0.25">
      <c r="A170" s="107"/>
      <c r="B170" s="108"/>
      <c r="C170" s="324" t="s">
        <v>30</v>
      </c>
      <c r="D170" s="324"/>
      <c r="E170" s="324"/>
      <c r="F170" s="324"/>
      <c r="G170" s="324"/>
      <c r="H170" s="83"/>
      <c r="I170" s="84"/>
      <c r="J170" s="84"/>
      <c r="K170" s="84"/>
      <c r="L170" s="86"/>
      <c r="M170" s="84"/>
      <c r="N170" s="103">
        <v>9077.8700000000008</v>
      </c>
      <c r="O170" s="84"/>
      <c r="P170" s="104">
        <v>9077.8700000000008</v>
      </c>
      <c r="GO170" s="80"/>
      <c r="GP170" s="80"/>
      <c r="GQ170" s="80"/>
      <c r="GR170" s="80"/>
      <c r="GS170" s="80"/>
      <c r="GT170" s="80"/>
      <c r="GU170" s="44"/>
      <c r="GV170" s="44"/>
      <c r="GW170" s="44"/>
      <c r="GX170" s="171"/>
      <c r="GY170" s="80"/>
      <c r="GZ170" s="44"/>
      <c r="HA170" s="44"/>
      <c r="HB170" s="80" t="s">
        <v>30</v>
      </c>
    </row>
    <row r="171" spans="1:210" customFormat="1" ht="0.75" customHeight="1" x14ac:dyDescent="0.25">
      <c r="A171" s="109"/>
      <c r="B171" s="110"/>
      <c r="C171" s="110"/>
      <c r="D171" s="110"/>
      <c r="E171" s="110"/>
      <c r="F171" s="110"/>
      <c r="G171" s="110"/>
      <c r="H171" s="111"/>
      <c r="I171" s="112"/>
      <c r="J171" s="112"/>
      <c r="K171" s="112"/>
      <c r="L171" s="113"/>
      <c r="M171" s="112"/>
      <c r="N171" s="113"/>
      <c r="O171" s="112"/>
      <c r="P171" s="114"/>
      <c r="GO171" s="80"/>
      <c r="GP171" s="80"/>
      <c r="GQ171" s="80"/>
      <c r="GR171" s="80"/>
      <c r="GS171" s="80"/>
      <c r="GT171" s="80"/>
      <c r="GU171" s="44"/>
      <c r="GV171" s="44"/>
      <c r="GW171" s="44"/>
      <c r="GX171" s="171"/>
      <c r="GY171" s="80"/>
      <c r="GZ171" s="44"/>
      <c r="HA171" s="44"/>
      <c r="HB171" s="80"/>
    </row>
    <row r="172" spans="1:210" customFormat="1" ht="34.5" x14ac:dyDescent="0.25">
      <c r="A172" s="81" t="s">
        <v>253</v>
      </c>
      <c r="B172" s="82" t="s">
        <v>421</v>
      </c>
      <c r="C172" s="325" t="s">
        <v>422</v>
      </c>
      <c r="D172" s="325"/>
      <c r="E172" s="325"/>
      <c r="F172" s="325"/>
      <c r="G172" s="325"/>
      <c r="H172" s="83" t="s">
        <v>120</v>
      </c>
      <c r="I172" s="84">
        <v>1</v>
      </c>
      <c r="J172" s="85">
        <v>1</v>
      </c>
      <c r="K172" s="85">
        <v>1</v>
      </c>
      <c r="L172" s="86"/>
      <c r="M172" s="84"/>
      <c r="N172" s="175">
        <v>890.41</v>
      </c>
      <c r="O172" s="84"/>
      <c r="P172" s="176">
        <v>890.41</v>
      </c>
      <c r="GO172" s="80"/>
      <c r="GP172" s="80" t="s">
        <v>422</v>
      </c>
      <c r="GQ172" s="80" t="s">
        <v>4</v>
      </c>
      <c r="GR172" s="80" t="s">
        <v>4</v>
      </c>
      <c r="GS172" s="80" t="s">
        <v>4</v>
      </c>
      <c r="GT172" s="80" t="s">
        <v>4</v>
      </c>
      <c r="GU172" s="44"/>
      <c r="GV172" s="44"/>
      <c r="GW172" s="44"/>
      <c r="GX172" s="171"/>
      <c r="GY172" s="80"/>
      <c r="GZ172" s="44"/>
      <c r="HA172" s="44"/>
      <c r="HB172" s="80"/>
    </row>
    <row r="173" spans="1:210" customFormat="1" ht="15" x14ac:dyDescent="0.25">
      <c r="A173" s="107"/>
      <c r="B173" s="108"/>
      <c r="C173" s="324" t="s">
        <v>30</v>
      </c>
      <c r="D173" s="324"/>
      <c r="E173" s="324"/>
      <c r="F173" s="324"/>
      <c r="G173" s="324"/>
      <c r="H173" s="83"/>
      <c r="I173" s="84"/>
      <c r="J173" s="84"/>
      <c r="K173" s="84"/>
      <c r="L173" s="86"/>
      <c r="M173" s="84"/>
      <c r="N173" s="86"/>
      <c r="O173" s="84"/>
      <c r="P173" s="176">
        <v>890.41</v>
      </c>
      <c r="GO173" s="80"/>
      <c r="GP173" s="80"/>
      <c r="GQ173" s="80"/>
      <c r="GR173" s="80"/>
      <c r="GS173" s="80"/>
      <c r="GT173" s="80"/>
      <c r="GU173" s="44"/>
      <c r="GV173" s="44"/>
      <c r="GW173" s="44"/>
      <c r="GX173" s="171"/>
      <c r="GY173" s="80"/>
      <c r="GZ173" s="44"/>
      <c r="HA173" s="44"/>
      <c r="HB173" s="80" t="s">
        <v>30</v>
      </c>
    </row>
    <row r="174" spans="1:210" customFormat="1" ht="0.75" customHeight="1" x14ac:dyDescent="0.25">
      <c r="A174" s="109"/>
      <c r="B174" s="110"/>
      <c r="C174" s="110"/>
      <c r="D174" s="110"/>
      <c r="E174" s="110"/>
      <c r="F174" s="110"/>
      <c r="G174" s="110"/>
      <c r="H174" s="111"/>
      <c r="I174" s="112"/>
      <c r="J174" s="112"/>
      <c r="K174" s="112"/>
      <c r="L174" s="113"/>
      <c r="M174" s="112"/>
      <c r="N174" s="113"/>
      <c r="O174" s="112"/>
      <c r="P174" s="114"/>
      <c r="GO174" s="80"/>
      <c r="GP174" s="80"/>
      <c r="GQ174" s="80"/>
      <c r="GR174" s="80"/>
      <c r="GS174" s="80"/>
      <c r="GT174" s="80"/>
      <c r="GU174" s="44"/>
      <c r="GV174" s="44"/>
      <c r="GW174" s="44"/>
      <c r="GX174" s="171"/>
      <c r="GY174" s="80"/>
      <c r="GZ174" s="44"/>
      <c r="HA174" s="44"/>
      <c r="HB174" s="80"/>
    </row>
    <row r="175" spans="1:210" customFormat="1" ht="57" x14ac:dyDescent="0.25">
      <c r="A175" s="81" t="s">
        <v>252</v>
      </c>
      <c r="B175" s="82" t="s">
        <v>423</v>
      </c>
      <c r="C175" s="325" t="s">
        <v>424</v>
      </c>
      <c r="D175" s="325"/>
      <c r="E175" s="325"/>
      <c r="F175" s="325"/>
      <c r="G175" s="325"/>
      <c r="H175" s="83" t="s">
        <v>120</v>
      </c>
      <c r="I175" s="84">
        <v>1</v>
      </c>
      <c r="J175" s="85">
        <v>1</v>
      </c>
      <c r="K175" s="85">
        <v>1</v>
      </c>
      <c r="L175" s="86"/>
      <c r="M175" s="84"/>
      <c r="N175" s="175">
        <v>612.64</v>
      </c>
      <c r="O175" s="84"/>
      <c r="P175" s="176">
        <v>612.64</v>
      </c>
      <c r="GO175" s="80"/>
      <c r="GP175" s="80" t="s">
        <v>424</v>
      </c>
      <c r="GQ175" s="80" t="s">
        <v>4</v>
      </c>
      <c r="GR175" s="80" t="s">
        <v>4</v>
      </c>
      <c r="GS175" s="80" t="s">
        <v>4</v>
      </c>
      <c r="GT175" s="80" t="s">
        <v>4</v>
      </c>
      <c r="GU175" s="44"/>
      <c r="GV175" s="44"/>
      <c r="GW175" s="44"/>
      <c r="GX175" s="171"/>
      <c r="GY175" s="80"/>
      <c r="GZ175" s="44"/>
      <c r="HA175" s="44"/>
      <c r="HB175" s="80"/>
    </row>
    <row r="176" spans="1:210" customFormat="1" ht="15" x14ac:dyDescent="0.25">
      <c r="A176" s="107"/>
      <c r="B176" s="108"/>
      <c r="C176" s="324" t="s">
        <v>30</v>
      </c>
      <c r="D176" s="324"/>
      <c r="E176" s="324"/>
      <c r="F176" s="324"/>
      <c r="G176" s="324"/>
      <c r="H176" s="83"/>
      <c r="I176" s="84"/>
      <c r="J176" s="84"/>
      <c r="K176" s="84"/>
      <c r="L176" s="86"/>
      <c r="M176" s="84"/>
      <c r="N176" s="86"/>
      <c r="O176" s="84"/>
      <c r="P176" s="176">
        <v>612.64</v>
      </c>
      <c r="GO176" s="80"/>
      <c r="GP176" s="80"/>
      <c r="GQ176" s="80"/>
      <c r="GR176" s="80"/>
      <c r="GS176" s="80"/>
      <c r="GT176" s="80"/>
      <c r="GU176" s="44"/>
      <c r="GV176" s="44"/>
      <c r="GW176" s="44"/>
      <c r="GX176" s="171"/>
      <c r="GY176" s="80"/>
      <c r="GZ176" s="44"/>
      <c r="HA176" s="44"/>
      <c r="HB176" s="80" t="s">
        <v>30</v>
      </c>
    </row>
    <row r="177" spans="1:210" customFormat="1" ht="0.75" customHeight="1" x14ac:dyDescent="0.25">
      <c r="A177" s="109"/>
      <c r="B177" s="110"/>
      <c r="C177" s="110"/>
      <c r="D177" s="110"/>
      <c r="E177" s="110"/>
      <c r="F177" s="110"/>
      <c r="G177" s="110"/>
      <c r="H177" s="111"/>
      <c r="I177" s="112"/>
      <c r="J177" s="112"/>
      <c r="K177" s="112"/>
      <c r="L177" s="113"/>
      <c r="M177" s="112"/>
      <c r="N177" s="113"/>
      <c r="O177" s="112"/>
      <c r="P177" s="114"/>
      <c r="GO177" s="80"/>
      <c r="GP177" s="80"/>
      <c r="GQ177" s="80"/>
      <c r="GR177" s="80"/>
      <c r="GS177" s="80"/>
      <c r="GT177" s="80"/>
      <c r="GU177" s="44"/>
      <c r="GV177" s="44"/>
      <c r="GW177" s="44"/>
      <c r="GX177" s="171"/>
      <c r="GY177" s="80"/>
      <c r="GZ177" s="44"/>
      <c r="HA177" s="44"/>
      <c r="HB177" s="80"/>
    </row>
    <row r="178" spans="1:210" customFormat="1" ht="15" x14ac:dyDescent="0.25">
      <c r="A178" s="81" t="s">
        <v>251</v>
      </c>
      <c r="B178" s="82" t="s">
        <v>425</v>
      </c>
      <c r="C178" s="325" t="s">
        <v>426</v>
      </c>
      <c r="D178" s="325"/>
      <c r="E178" s="325"/>
      <c r="F178" s="325"/>
      <c r="G178" s="325"/>
      <c r="H178" s="83" t="s">
        <v>95</v>
      </c>
      <c r="I178" s="84">
        <v>4</v>
      </c>
      <c r="J178" s="85">
        <v>1</v>
      </c>
      <c r="K178" s="85">
        <v>4</v>
      </c>
      <c r="L178" s="86"/>
      <c r="M178" s="84"/>
      <c r="N178" s="87"/>
      <c r="O178" s="84"/>
      <c r="P178" s="88"/>
      <c r="GO178" s="80"/>
      <c r="GP178" s="80" t="s">
        <v>426</v>
      </c>
      <c r="GQ178" s="80" t="s">
        <v>4</v>
      </c>
      <c r="GR178" s="80" t="s">
        <v>4</v>
      </c>
      <c r="GS178" s="80" t="s">
        <v>4</v>
      </c>
      <c r="GT178" s="80" t="s">
        <v>4</v>
      </c>
      <c r="GU178" s="44"/>
      <c r="GV178" s="44"/>
      <c r="GW178" s="44"/>
      <c r="GX178" s="171"/>
      <c r="GY178" s="80"/>
      <c r="GZ178" s="44"/>
      <c r="HA178" s="44"/>
      <c r="HB178" s="80"/>
    </row>
    <row r="179" spans="1:210" customFormat="1" ht="15" x14ac:dyDescent="0.25">
      <c r="A179" s="89"/>
      <c r="B179" s="90" t="s">
        <v>63</v>
      </c>
      <c r="C179" s="329" t="s">
        <v>62</v>
      </c>
      <c r="D179" s="329"/>
      <c r="E179" s="329"/>
      <c r="F179" s="329"/>
      <c r="G179" s="329"/>
      <c r="H179" s="91" t="s">
        <v>52</v>
      </c>
      <c r="I179" s="92"/>
      <c r="J179" s="92"/>
      <c r="K179" s="93">
        <v>8.24</v>
      </c>
      <c r="L179" s="94"/>
      <c r="M179" s="92"/>
      <c r="N179" s="94"/>
      <c r="O179" s="92"/>
      <c r="P179" s="95">
        <v>5013.22</v>
      </c>
      <c r="GO179" s="80"/>
      <c r="GP179" s="80"/>
      <c r="GQ179" s="80"/>
      <c r="GR179" s="80"/>
      <c r="GS179" s="80"/>
      <c r="GT179" s="80"/>
      <c r="GU179" s="44" t="s">
        <v>62</v>
      </c>
      <c r="GV179" s="44"/>
      <c r="GW179" s="44"/>
      <c r="GX179" s="171"/>
      <c r="GY179" s="80"/>
      <c r="GZ179" s="44"/>
      <c r="HA179" s="44"/>
      <c r="HB179" s="80"/>
    </row>
    <row r="180" spans="1:210" customFormat="1" ht="15" x14ac:dyDescent="0.25">
      <c r="A180" s="96"/>
      <c r="B180" s="90" t="s">
        <v>101</v>
      </c>
      <c r="C180" s="329" t="s">
        <v>100</v>
      </c>
      <c r="D180" s="329"/>
      <c r="E180" s="329"/>
      <c r="F180" s="329"/>
      <c r="G180" s="329"/>
      <c r="H180" s="91" t="s">
        <v>52</v>
      </c>
      <c r="I180" s="93">
        <v>2.06</v>
      </c>
      <c r="J180" s="92"/>
      <c r="K180" s="93">
        <v>8.24</v>
      </c>
      <c r="L180" s="97"/>
      <c r="M180" s="98"/>
      <c r="N180" s="99">
        <v>608.4</v>
      </c>
      <c r="O180" s="92"/>
      <c r="P180" s="95">
        <v>5013.22</v>
      </c>
      <c r="Q180" s="100"/>
      <c r="R180" s="100"/>
      <c r="GO180" s="80"/>
      <c r="GP180" s="80"/>
      <c r="GQ180" s="80"/>
      <c r="GR180" s="80"/>
      <c r="GS180" s="80"/>
      <c r="GT180" s="80"/>
      <c r="GU180" s="44"/>
      <c r="GV180" s="44" t="s">
        <v>100</v>
      </c>
      <c r="GW180" s="44"/>
      <c r="GX180" s="171"/>
      <c r="GY180" s="80"/>
      <c r="GZ180" s="44"/>
      <c r="HA180" s="44"/>
      <c r="HB180" s="80"/>
    </row>
    <row r="181" spans="1:210" customFormat="1" ht="15" x14ac:dyDescent="0.25">
      <c r="A181" s="89"/>
      <c r="B181" s="90" t="s">
        <v>50</v>
      </c>
      <c r="C181" s="329" t="s">
        <v>49</v>
      </c>
      <c r="D181" s="329"/>
      <c r="E181" s="329"/>
      <c r="F181" s="329"/>
      <c r="G181" s="329"/>
      <c r="H181" s="91"/>
      <c r="I181" s="92"/>
      <c r="J181" s="92"/>
      <c r="K181" s="92"/>
      <c r="L181" s="94"/>
      <c r="M181" s="92"/>
      <c r="N181" s="94"/>
      <c r="O181" s="92"/>
      <c r="P181" s="157">
        <v>570.41</v>
      </c>
      <c r="GO181" s="80"/>
      <c r="GP181" s="80"/>
      <c r="GQ181" s="80"/>
      <c r="GR181" s="80"/>
      <c r="GS181" s="80"/>
      <c r="GT181" s="80"/>
      <c r="GU181" s="44" t="s">
        <v>49</v>
      </c>
      <c r="GV181" s="44"/>
      <c r="GW181" s="44"/>
      <c r="GX181" s="171"/>
      <c r="GY181" s="80"/>
      <c r="GZ181" s="44"/>
      <c r="HA181" s="44"/>
      <c r="HB181" s="80"/>
    </row>
    <row r="182" spans="1:210" customFormat="1" ht="15" x14ac:dyDescent="0.25">
      <c r="A182" s="96"/>
      <c r="B182" s="90" t="s">
        <v>427</v>
      </c>
      <c r="C182" s="329" t="s">
        <v>428</v>
      </c>
      <c r="D182" s="329"/>
      <c r="E182" s="329"/>
      <c r="F182" s="329"/>
      <c r="G182" s="329"/>
      <c r="H182" s="91" t="s">
        <v>41</v>
      </c>
      <c r="I182" s="116">
        <v>1E-3</v>
      </c>
      <c r="J182" s="92"/>
      <c r="K182" s="116">
        <v>4.0000000000000001E-3</v>
      </c>
      <c r="L182" s="163">
        <v>23278.34</v>
      </c>
      <c r="M182" s="161">
        <v>1.86</v>
      </c>
      <c r="N182" s="99">
        <v>43297.71</v>
      </c>
      <c r="O182" s="92"/>
      <c r="P182" s="95">
        <v>173.19</v>
      </c>
      <c r="Q182" s="100"/>
      <c r="R182" s="100"/>
      <c r="GO182" s="80"/>
      <c r="GP182" s="80"/>
      <c r="GQ182" s="80"/>
      <c r="GR182" s="80"/>
      <c r="GS182" s="80"/>
      <c r="GT182" s="80"/>
      <c r="GU182" s="44"/>
      <c r="GV182" s="44" t="s">
        <v>428</v>
      </c>
      <c r="GW182" s="44"/>
      <c r="GX182" s="171"/>
      <c r="GY182" s="80"/>
      <c r="GZ182" s="44"/>
      <c r="HA182" s="44"/>
      <c r="HB182" s="80"/>
    </row>
    <row r="183" spans="1:210" customFormat="1" ht="15" x14ac:dyDescent="0.25">
      <c r="A183" s="96"/>
      <c r="B183" s="90" t="s">
        <v>429</v>
      </c>
      <c r="C183" s="329" t="s">
        <v>430</v>
      </c>
      <c r="D183" s="329"/>
      <c r="E183" s="329"/>
      <c r="F183" s="329"/>
      <c r="G183" s="329"/>
      <c r="H183" s="91" t="s">
        <v>41</v>
      </c>
      <c r="I183" s="162">
        <v>1.1E-4</v>
      </c>
      <c r="J183" s="92"/>
      <c r="K183" s="162">
        <v>4.4000000000000002E-4</v>
      </c>
      <c r="L183" s="163">
        <v>118612.74</v>
      </c>
      <c r="M183" s="161">
        <v>1.86</v>
      </c>
      <c r="N183" s="99">
        <v>220619.7</v>
      </c>
      <c r="O183" s="92"/>
      <c r="P183" s="95">
        <v>97.07</v>
      </c>
      <c r="Q183" s="100"/>
      <c r="R183" s="100"/>
      <c r="GO183" s="80"/>
      <c r="GP183" s="80"/>
      <c r="GQ183" s="80"/>
      <c r="GR183" s="80"/>
      <c r="GS183" s="80"/>
      <c r="GT183" s="80"/>
      <c r="GU183" s="44"/>
      <c r="GV183" s="44" t="s">
        <v>430</v>
      </c>
      <c r="GW183" s="44"/>
      <c r="GX183" s="171"/>
      <c r="GY183" s="80"/>
      <c r="GZ183" s="44"/>
      <c r="HA183" s="44"/>
      <c r="HB183" s="80"/>
    </row>
    <row r="184" spans="1:210" customFormat="1" ht="15" x14ac:dyDescent="0.25">
      <c r="A184" s="96"/>
      <c r="B184" s="90" t="s">
        <v>431</v>
      </c>
      <c r="C184" s="329" t="s">
        <v>432</v>
      </c>
      <c r="D184" s="329"/>
      <c r="E184" s="329"/>
      <c r="F184" s="329"/>
      <c r="G184" s="329"/>
      <c r="H184" s="91" t="s">
        <v>98</v>
      </c>
      <c r="I184" s="115">
        <v>2.8</v>
      </c>
      <c r="J184" s="92"/>
      <c r="K184" s="115">
        <v>11.2</v>
      </c>
      <c r="L184" s="160">
        <v>14.81</v>
      </c>
      <c r="M184" s="174">
        <v>1.6</v>
      </c>
      <c r="N184" s="99">
        <v>23.7</v>
      </c>
      <c r="O184" s="92"/>
      <c r="P184" s="95">
        <v>265.44</v>
      </c>
      <c r="Q184" s="100"/>
      <c r="R184" s="100"/>
      <c r="GO184" s="80"/>
      <c r="GP184" s="80"/>
      <c r="GQ184" s="80"/>
      <c r="GR184" s="80"/>
      <c r="GS184" s="80"/>
      <c r="GT184" s="80"/>
      <c r="GU184" s="44"/>
      <c r="GV184" s="44" t="s">
        <v>432</v>
      </c>
      <c r="GW184" s="44"/>
      <c r="GX184" s="171"/>
      <c r="GY184" s="80"/>
      <c r="GZ184" s="44"/>
      <c r="HA184" s="44"/>
      <c r="HB184" s="80"/>
    </row>
    <row r="185" spans="1:210" customFormat="1" ht="15" x14ac:dyDescent="0.25">
      <c r="A185" s="96"/>
      <c r="B185" s="90" t="s">
        <v>433</v>
      </c>
      <c r="C185" s="329" t="s">
        <v>434</v>
      </c>
      <c r="D185" s="329"/>
      <c r="E185" s="329"/>
      <c r="F185" s="329"/>
      <c r="G185" s="329"/>
      <c r="H185" s="91" t="s">
        <v>41</v>
      </c>
      <c r="I185" s="162">
        <v>3.0000000000000001E-5</v>
      </c>
      <c r="J185" s="92"/>
      <c r="K185" s="162">
        <v>1.2E-4</v>
      </c>
      <c r="L185" s="163">
        <v>249385</v>
      </c>
      <c r="M185" s="161">
        <v>1.1599999999999999</v>
      </c>
      <c r="N185" s="99">
        <v>289286.59999999998</v>
      </c>
      <c r="O185" s="92"/>
      <c r="P185" s="95">
        <v>34.71</v>
      </c>
      <c r="Q185" s="100"/>
      <c r="R185" s="100"/>
      <c r="GO185" s="80"/>
      <c r="GP185" s="80"/>
      <c r="GQ185" s="80"/>
      <c r="GR185" s="80"/>
      <c r="GS185" s="80"/>
      <c r="GT185" s="80"/>
      <c r="GU185" s="44"/>
      <c r="GV185" s="44" t="s">
        <v>434</v>
      </c>
      <c r="GW185" s="44"/>
      <c r="GX185" s="171"/>
      <c r="GY185" s="80"/>
      <c r="GZ185" s="44"/>
      <c r="HA185" s="44"/>
      <c r="HB185" s="80"/>
    </row>
    <row r="186" spans="1:210" customFormat="1" ht="15" x14ac:dyDescent="0.25">
      <c r="A186" s="101"/>
      <c r="B186" s="102"/>
      <c r="C186" s="324" t="s">
        <v>39</v>
      </c>
      <c r="D186" s="324"/>
      <c r="E186" s="324"/>
      <c r="F186" s="324"/>
      <c r="G186" s="324"/>
      <c r="H186" s="83"/>
      <c r="I186" s="84"/>
      <c r="J186" s="84"/>
      <c r="K186" s="84"/>
      <c r="L186" s="86"/>
      <c r="M186" s="84"/>
      <c r="N186" s="103"/>
      <c r="O186" s="84"/>
      <c r="P186" s="104">
        <v>5583.63</v>
      </c>
      <c r="Q186" s="100"/>
      <c r="R186" s="100"/>
      <c r="GO186" s="80"/>
      <c r="GP186" s="80"/>
      <c r="GQ186" s="80"/>
      <c r="GR186" s="80"/>
      <c r="GS186" s="80"/>
      <c r="GT186" s="80"/>
      <c r="GU186" s="44"/>
      <c r="GV186" s="44"/>
      <c r="GW186" s="44"/>
      <c r="GX186" s="171"/>
      <c r="GY186" s="80" t="s">
        <v>39</v>
      </c>
      <c r="GZ186" s="44"/>
      <c r="HA186" s="44"/>
      <c r="HB186" s="80"/>
    </row>
    <row r="187" spans="1:210" customFormat="1" ht="15" x14ac:dyDescent="0.25">
      <c r="A187" s="105" t="s">
        <v>435</v>
      </c>
      <c r="B187" s="90" t="s">
        <v>38</v>
      </c>
      <c r="C187" s="329" t="s">
        <v>37</v>
      </c>
      <c r="D187" s="329"/>
      <c r="E187" s="329"/>
      <c r="F187" s="329"/>
      <c r="G187" s="329"/>
      <c r="H187" s="91" t="s">
        <v>32</v>
      </c>
      <c r="I187" s="106">
        <v>2</v>
      </c>
      <c r="J187" s="92"/>
      <c r="K187" s="106">
        <v>2</v>
      </c>
      <c r="L187" s="94"/>
      <c r="M187" s="92"/>
      <c r="N187" s="94"/>
      <c r="O187" s="92"/>
      <c r="P187" s="157">
        <v>100.26</v>
      </c>
      <c r="GO187" s="80"/>
      <c r="GP187" s="80"/>
      <c r="GQ187" s="80"/>
      <c r="GR187" s="80"/>
      <c r="GS187" s="80"/>
      <c r="GT187" s="80"/>
      <c r="GU187" s="44"/>
      <c r="GV187" s="44"/>
      <c r="GW187" s="44"/>
      <c r="GX187" s="171"/>
      <c r="GY187" s="80"/>
      <c r="GZ187" s="44" t="s">
        <v>37</v>
      </c>
      <c r="HA187" s="44"/>
      <c r="HB187" s="80"/>
    </row>
    <row r="188" spans="1:210" customFormat="1" ht="15" x14ac:dyDescent="0.25">
      <c r="A188" s="105"/>
      <c r="B188" s="90"/>
      <c r="C188" s="329" t="s">
        <v>36</v>
      </c>
      <c r="D188" s="329"/>
      <c r="E188" s="329"/>
      <c r="F188" s="329"/>
      <c r="G188" s="329"/>
      <c r="H188" s="91"/>
      <c r="I188" s="92"/>
      <c r="J188" s="92"/>
      <c r="K188" s="92"/>
      <c r="L188" s="94"/>
      <c r="M188" s="92"/>
      <c r="N188" s="94"/>
      <c r="O188" s="92"/>
      <c r="P188" s="95">
        <v>5013.22</v>
      </c>
      <c r="GO188" s="80"/>
      <c r="GP188" s="80"/>
      <c r="GQ188" s="80"/>
      <c r="GR188" s="80"/>
      <c r="GS188" s="80"/>
      <c r="GT188" s="80"/>
      <c r="GU188" s="44"/>
      <c r="GV188" s="44"/>
      <c r="GW188" s="44"/>
      <c r="GX188" s="171"/>
      <c r="GY188" s="80"/>
      <c r="GZ188" s="44"/>
      <c r="HA188" s="44" t="s">
        <v>36</v>
      </c>
      <c r="HB188" s="80"/>
    </row>
    <row r="189" spans="1:210" customFormat="1" ht="15" x14ac:dyDescent="0.25">
      <c r="A189" s="105"/>
      <c r="B189" s="90" t="s">
        <v>35</v>
      </c>
      <c r="C189" s="329" t="s">
        <v>34</v>
      </c>
      <c r="D189" s="329"/>
      <c r="E189" s="329"/>
      <c r="F189" s="329"/>
      <c r="G189" s="329"/>
      <c r="H189" s="91" t="s">
        <v>32</v>
      </c>
      <c r="I189" s="106">
        <v>97</v>
      </c>
      <c r="J189" s="92"/>
      <c r="K189" s="106">
        <v>97</v>
      </c>
      <c r="L189" s="94"/>
      <c r="M189" s="92"/>
      <c r="N189" s="94"/>
      <c r="O189" s="92"/>
      <c r="P189" s="95">
        <v>4862.82</v>
      </c>
      <c r="GO189" s="80"/>
      <c r="GP189" s="80"/>
      <c r="GQ189" s="80"/>
      <c r="GR189" s="80"/>
      <c r="GS189" s="80"/>
      <c r="GT189" s="80"/>
      <c r="GU189" s="44"/>
      <c r="GV189" s="44"/>
      <c r="GW189" s="44"/>
      <c r="GX189" s="171"/>
      <c r="GY189" s="80"/>
      <c r="GZ189" s="44"/>
      <c r="HA189" s="44" t="s">
        <v>34</v>
      </c>
      <c r="HB189" s="80"/>
    </row>
    <row r="190" spans="1:210" customFormat="1" ht="15" x14ac:dyDescent="0.25">
      <c r="A190" s="105"/>
      <c r="B190" s="90" t="s">
        <v>33</v>
      </c>
      <c r="C190" s="329" t="s">
        <v>31</v>
      </c>
      <c r="D190" s="329"/>
      <c r="E190" s="329"/>
      <c r="F190" s="329"/>
      <c r="G190" s="329"/>
      <c r="H190" s="91" t="s">
        <v>32</v>
      </c>
      <c r="I190" s="106">
        <v>51</v>
      </c>
      <c r="J190" s="92"/>
      <c r="K190" s="106">
        <v>51</v>
      </c>
      <c r="L190" s="94"/>
      <c r="M190" s="92"/>
      <c r="N190" s="94"/>
      <c r="O190" s="92"/>
      <c r="P190" s="95">
        <v>2556.7399999999998</v>
      </c>
      <c r="GO190" s="80"/>
      <c r="GP190" s="80"/>
      <c r="GQ190" s="80"/>
      <c r="GR190" s="80"/>
      <c r="GS190" s="80"/>
      <c r="GT190" s="80"/>
      <c r="GU190" s="44"/>
      <c r="GV190" s="44"/>
      <c r="GW190" s="44"/>
      <c r="GX190" s="171"/>
      <c r="GY190" s="80"/>
      <c r="GZ190" s="44"/>
      <c r="HA190" s="44" t="s">
        <v>31</v>
      </c>
      <c r="HB190" s="80"/>
    </row>
    <row r="191" spans="1:210" customFormat="1" ht="15" x14ac:dyDescent="0.25">
      <c r="A191" s="107"/>
      <c r="B191" s="108"/>
      <c r="C191" s="324" t="s">
        <v>30</v>
      </c>
      <c r="D191" s="324"/>
      <c r="E191" s="324"/>
      <c r="F191" s="324"/>
      <c r="G191" s="324"/>
      <c r="H191" s="83"/>
      <c r="I191" s="84"/>
      <c r="J191" s="84"/>
      <c r="K191" s="84"/>
      <c r="L191" s="86"/>
      <c r="M191" s="84"/>
      <c r="N191" s="103">
        <v>3275.86</v>
      </c>
      <c r="O191" s="84"/>
      <c r="P191" s="104">
        <v>13103.45</v>
      </c>
      <c r="GO191" s="80"/>
      <c r="GP191" s="80"/>
      <c r="GQ191" s="80"/>
      <c r="GR191" s="80"/>
      <c r="GS191" s="80"/>
      <c r="GT191" s="80"/>
      <c r="GU191" s="44"/>
      <c r="GV191" s="44"/>
      <c r="GW191" s="44"/>
      <c r="GX191" s="171"/>
      <c r="GY191" s="80"/>
      <c r="GZ191" s="44"/>
      <c r="HA191" s="44"/>
      <c r="HB191" s="80" t="s">
        <v>30</v>
      </c>
    </row>
    <row r="192" spans="1:210" customFormat="1" ht="0.75" customHeight="1" x14ac:dyDescent="0.25">
      <c r="A192" s="109"/>
      <c r="B192" s="110"/>
      <c r="C192" s="110"/>
      <c r="D192" s="110"/>
      <c r="E192" s="110"/>
      <c r="F192" s="110"/>
      <c r="G192" s="110"/>
      <c r="H192" s="111"/>
      <c r="I192" s="112"/>
      <c r="J192" s="112"/>
      <c r="K192" s="112"/>
      <c r="L192" s="113"/>
      <c r="M192" s="112"/>
      <c r="N192" s="113"/>
      <c r="O192" s="112"/>
      <c r="P192" s="114"/>
      <c r="GO192" s="80"/>
      <c r="GP192" s="80"/>
      <c r="GQ192" s="80"/>
      <c r="GR192" s="80"/>
      <c r="GS192" s="80"/>
      <c r="GT192" s="80"/>
      <c r="GU192" s="44"/>
      <c r="GV192" s="44"/>
      <c r="GW192" s="44"/>
      <c r="GX192" s="171"/>
      <c r="GY192" s="80"/>
      <c r="GZ192" s="44"/>
      <c r="HA192" s="44"/>
      <c r="HB192" s="80"/>
    </row>
    <row r="193" spans="1:210" customFormat="1" ht="34.5" x14ac:dyDescent="0.25">
      <c r="A193" s="81" t="s">
        <v>250</v>
      </c>
      <c r="B193" s="82" t="s">
        <v>436</v>
      </c>
      <c r="C193" s="325" t="s">
        <v>437</v>
      </c>
      <c r="D193" s="325"/>
      <c r="E193" s="325"/>
      <c r="F193" s="325"/>
      <c r="G193" s="325"/>
      <c r="H193" s="83" t="s">
        <v>120</v>
      </c>
      <c r="I193" s="84">
        <v>2</v>
      </c>
      <c r="J193" s="85">
        <v>1</v>
      </c>
      <c r="K193" s="85">
        <v>2</v>
      </c>
      <c r="L193" s="86"/>
      <c r="M193" s="84"/>
      <c r="N193" s="172">
        <v>9371.25</v>
      </c>
      <c r="O193" s="84"/>
      <c r="P193" s="104">
        <v>18742.5</v>
      </c>
      <c r="GO193" s="80"/>
      <c r="GP193" s="80" t="s">
        <v>437</v>
      </c>
      <c r="GQ193" s="80" t="s">
        <v>4</v>
      </c>
      <c r="GR193" s="80" t="s">
        <v>4</v>
      </c>
      <c r="GS193" s="80" t="s">
        <v>4</v>
      </c>
      <c r="GT193" s="80" t="s">
        <v>4</v>
      </c>
      <c r="GU193" s="44"/>
      <c r="GV193" s="44"/>
      <c r="GW193" s="44"/>
      <c r="GX193" s="171"/>
      <c r="GY193" s="80"/>
      <c r="GZ193" s="44"/>
      <c r="HA193" s="44"/>
      <c r="HB193" s="80"/>
    </row>
    <row r="194" spans="1:210" customFormat="1" ht="15" x14ac:dyDescent="0.25">
      <c r="A194" s="107"/>
      <c r="B194" s="108"/>
      <c r="C194" s="324" t="s">
        <v>30</v>
      </c>
      <c r="D194" s="324"/>
      <c r="E194" s="324"/>
      <c r="F194" s="324"/>
      <c r="G194" s="324"/>
      <c r="H194" s="83"/>
      <c r="I194" s="84"/>
      <c r="J194" s="84"/>
      <c r="K194" s="84"/>
      <c r="L194" s="86"/>
      <c r="M194" s="84"/>
      <c r="N194" s="86"/>
      <c r="O194" s="84"/>
      <c r="P194" s="104">
        <v>18742.5</v>
      </c>
      <c r="GO194" s="80"/>
      <c r="GP194" s="80"/>
      <c r="GQ194" s="80"/>
      <c r="GR194" s="80"/>
      <c r="GS194" s="80"/>
      <c r="GT194" s="80"/>
      <c r="GU194" s="44"/>
      <c r="GV194" s="44"/>
      <c r="GW194" s="44"/>
      <c r="GX194" s="171"/>
      <c r="GY194" s="80"/>
      <c r="GZ194" s="44"/>
      <c r="HA194" s="44"/>
      <c r="HB194" s="80" t="s">
        <v>30</v>
      </c>
    </row>
    <row r="195" spans="1:210" customFormat="1" ht="0.75" customHeight="1" x14ac:dyDescent="0.25">
      <c r="A195" s="109"/>
      <c r="B195" s="110"/>
      <c r="C195" s="110"/>
      <c r="D195" s="110"/>
      <c r="E195" s="110"/>
      <c r="F195" s="110"/>
      <c r="G195" s="110"/>
      <c r="H195" s="111"/>
      <c r="I195" s="112"/>
      <c r="J195" s="112"/>
      <c r="K195" s="112"/>
      <c r="L195" s="113"/>
      <c r="M195" s="112"/>
      <c r="N195" s="113"/>
      <c r="O195" s="112"/>
      <c r="P195" s="114"/>
      <c r="GO195" s="80"/>
      <c r="GP195" s="80"/>
      <c r="GQ195" s="80"/>
      <c r="GR195" s="80"/>
      <c r="GS195" s="80"/>
      <c r="GT195" s="80"/>
      <c r="GU195" s="44"/>
      <c r="GV195" s="44"/>
      <c r="GW195" s="44"/>
      <c r="GX195" s="171"/>
      <c r="GY195" s="80"/>
      <c r="GZ195" s="44"/>
      <c r="HA195" s="44"/>
      <c r="HB195" s="80"/>
    </row>
    <row r="196" spans="1:210" customFormat="1" ht="34.5" x14ac:dyDescent="0.25">
      <c r="A196" s="81" t="s">
        <v>249</v>
      </c>
      <c r="B196" s="82" t="s">
        <v>438</v>
      </c>
      <c r="C196" s="325" t="s">
        <v>439</v>
      </c>
      <c r="D196" s="325"/>
      <c r="E196" s="325"/>
      <c r="F196" s="325"/>
      <c r="G196" s="325"/>
      <c r="H196" s="83" t="s">
        <v>120</v>
      </c>
      <c r="I196" s="84">
        <v>4</v>
      </c>
      <c r="J196" s="85">
        <v>1</v>
      </c>
      <c r="K196" s="85">
        <v>4</v>
      </c>
      <c r="L196" s="86"/>
      <c r="M196" s="84"/>
      <c r="N196" s="172">
        <v>9371.6299999999992</v>
      </c>
      <c r="O196" s="84"/>
      <c r="P196" s="104">
        <v>37486.519999999997</v>
      </c>
      <c r="GO196" s="80"/>
      <c r="GP196" s="80" t="s">
        <v>439</v>
      </c>
      <c r="GQ196" s="80" t="s">
        <v>4</v>
      </c>
      <c r="GR196" s="80" t="s">
        <v>4</v>
      </c>
      <c r="GS196" s="80" t="s">
        <v>4</v>
      </c>
      <c r="GT196" s="80" t="s">
        <v>4</v>
      </c>
      <c r="GU196" s="44"/>
      <c r="GV196" s="44"/>
      <c r="GW196" s="44"/>
      <c r="GX196" s="171"/>
      <c r="GY196" s="80"/>
      <c r="GZ196" s="44"/>
      <c r="HA196" s="44"/>
      <c r="HB196" s="80"/>
    </row>
    <row r="197" spans="1:210" customFormat="1" ht="15" x14ac:dyDescent="0.25">
      <c r="A197" s="107"/>
      <c r="B197" s="108"/>
      <c r="C197" s="324" t="s">
        <v>30</v>
      </c>
      <c r="D197" s="324"/>
      <c r="E197" s="324"/>
      <c r="F197" s="324"/>
      <c r="G197" s="324"/>
      <c r="H197" s="83"/>
      <c r="I197" s="84"/>
      <c r="J197" s="84"/>
      <c r="K197" s="84"/>
      <c r="L197" s="86"/>
      <c r="M197" s="84"/>
      <c r="N197" s="86"/>
      <c r="O197" s="84"/>
      <c r="P197" s="104">
        <v>37486.519999999997</v>
      </c>
      <c r="GO197" s="80"/>
      <c r="GP197" s="80"/>
      <c r="GQ197" s="80"/>
      <c r="GR197" s="80"/>
      <c r="GS197" s="80"/>
      <c r="GT197" s="80"/>
      <c r="GU197" s="44"/>
      <c r="GV197" s="44"/>
      <c r="GW197" s="44"/>
      <c r="GX197" s="171"/>
      <c r="GY197" s="80"/>
      <c r="GZ197" s="44"/>
      <c r="HA197" s="44"/>
      <c r="HB197" s="80" t="s">
        <v>30</v>
      </c>
    </row>
    <row r="198" spans="1:210" customFormat="1" ht="0.75" customHeight="1" x14ac:dyDescent="0.25">
      <c r="A198" s="109"/>
      <c r="B198" s="110"/>
      <c r="C198" s="110"/>
      <c r="D198" s="110"/>
      <c r="E198" s="110"/>
      <c r="F198" s="110"/>
      <c r="G198" s="110"/>
      <c r="H198" s="111"/>
      <c r="I198" s="112"/>
      <c r="J198" s="112"/>
      <c r="K198" s="112"/>
      <c r="L198" s="113"/>
      <c r="M198" s="112"/>
      <c r="N198" s="113"/>
      <c r="O198" s="112"/>
      <c r="P198" s="114"/>
      <c r="GO198" s="80"/>
      <c r="GP198" s="80"/>
      <c r="GQ198" s="80"/>
      <c r="GR198" s="80"/>
      <c r="GS198" s="80"/>
      <c r="GT198" s="80"/>
      <c r="GU198" s="44"/>
      <c r="GV198" s="44"/>
      <c r="GW198" s="44"/>
      <c r="GX198" s="171"/>
      <c r="GY198" s="80"/>
      <c r="GZ198" s="44"/>
      <c r="HA198" s="44"/>
      <c r="HB198" s="80"/>
    </row>
    <row r="199" spans="1:210" customFormat="1" ht="15" x14ac:dyDescent="0.25">
      <c r="A199" s="81" t="s">
        <v>248</v>
      </c>
      <c r="B199" s="82" t="s">
        <v>440</v>
      </c>
      <c r="C199" s="325" t="s">
        <v>441</v>
      </c>
      <c r="D199" s="325"/>
      <c r="E199" s="325"/>
      <c r="F199" s="325"/>
      <c r="G199" s="325"/>
      <c r="H199" s="83" t="s">
        <v>95</v>
      </c>
      <c r="I199" s="84">
        <v>1</v>
      </c>
      <c r="J199" s="85">
        <v>1</v>
      </c>
      <c r="K199" s="85">
        <v>1</v>
      </c>
      <c r="L199" s="86"/>
      <c r="M199" s="84"/>
      <c r="N199" s="87"/>
      <c r="O199" s="84"/>
      <c r="P199" s="88"/>
      <c r="GO199" s="80"/>
      <c r="GP199" s="80" t="s">
        <v>441</v>
      </c>
      <c r="GQ199" s="80" t="s">
        <v>4</v>
      </c>
      <c r="GR199" s="80" t="s">
        <v>4</v>
      </c>
      <c r="GS199" s="80" t="s">
        <v>4</v>
      </c>
      <c r="GT199" s="80" t="s">
        <v>4</v>
      </c>
      <c r="GU199" s="44"/>
      <c r="GV199" s="44"/>
      <c r="GW199" s="44"/>
      <c r="GX199" s="171"/>
      <c r="GY199" s="80"/>
      <c r="GZ199" s="44"/>
      <c r="HA199" s="44"/>
      <c r="HB199" s="80"/>
    </row>
    <row r="200" spans="1:210" customFormat="1" ht="15" x14ac:dyDescent="0.25">
      <c r="A200" s="89"/>
      <c r="B200" s="90" t="s">
        <v>63</v>
      </c>
      <c r="C200" s="329" t="s">
        <v>62</v>
      </c>
      <c r="D200" s="329"/>
      <c r="E200" s="329"/>
      <c r="F200" s="329"/>
      <c r="G200" s="329"/>
      <c r="H200" s="91" t="s">
        <v>52</v>
      </c>
      <c r="I200" s="92"/>
      <c r="J200" s="92"/>
      <c r="K200" s="93">
        <v>1.03</v>
      </c>
      <c r="L200" s="94"/>
      <c r="M200" s="92"/>
      <c r="N200" s="94"/>
      <c r="O200" s="92"/>
      <c r="P200" s="157">
        <v>645.36</v>
      </c>
      <c r="GO200" s="80"/>
      <c r="GP200" s="80"/>
      <c r="GQ200" s="80"/>
      <c r="GR200" s="80"/>
      <c r="GS200" s="80"/>
      <c r="GT200" s="80"/>
      <c r="GU200" s="44" t="s">
        <v>62</v>
      </c>
      <c r="GV200" s="44"/>
      <c r="GW200" s="44"/>
      <c r="GX200" s="171"/>
      <c r="GY200" s="80"/>
      <c r="GZ200" s="44"/>
      <c r="HA200" s="44"/>
      <c r="HB200" s="80"/>
    </row>
    <row r="201" spans="1:210" customFormat="1" ht="15" x14ac:dyDescent="0.25">
      <c r="A201" s="96"/>
      <c r="B201" s="90" t="s">
        <v>80</v>
      </c>
      <c r="C201" s="329" t="s">
        <v>79</v>
      </c>
      <c r="D201" s="329"/>
      <c r="E201" s="329"/>
      <c r="F201" s="329"/>
      <c r="G201" s="329"/>
      <c r="H201" s="91" t="s">
        <v>52</v>
      </c>
      <c r="I201" s="93">
        <v>1.03</v>
      </c>
      <c r="J201" s="92"/>
      <c r="K201" s="93">
        <v>1.03</v>
      </c>
      <c r="L201" s="97"/>
      <c r="M201" s="98"/>
      <c r="N201" s="99">
        <v>626.55999999999995</v>
      </c>
      <c r="O201" s="92"/>
      <c r="P201" s="95">
        <v>645.36</v>
      </c>
      <c r="Q201" s="100"/>
      <c r="R201" s="100"/>
      <c r="GO201" s="80"/>
      <c r="GP201" s="80"/>
      <c r="GQ201" s="80"/>
      <c r="GR201" s="80"/>
      <c r="GS201" s="80"/>
      <c r="GT201" s="80"/>
      <c r="GU201" s="44"/>
      <c r="GV201" s="44" t="s">
        <v>79</v>
      </c>
      <c r="GW201" s="44"/>
      <c r="GX201" s="171"/>
      <c r="GY201" s="80"/>
      <c r="GZ201" s="44"/>
      <c r="HA201" s="44"/>
      <c r="HB201" s="80"/>
    </row>
    <row r="202" spans="1:210" customFormat="1" ht="15" x14ac:dyDescent="0.25">
      <c r="A202" s="89"/>
      <c r="B202" s="90" t="s">
        <v>50</v>
      </c>
      <c r="C202" s="329" t="s">
        <v>49</v>
      </c>
      <c r="D202" s="329"/>
      <c r="E202" s="329"/>
      <c r="F202" s="329"/>
      <c r="G202" s="329"/>
      <c r="H202" s="91"/>
      <c r="I202" s="92"/>
      <c r="J202" s="92"/>
      <c r="K202" s="92"/>
      <c r="L202" s="94"/>
      <c r="M202" s="92"/>
      <c r="N202" s="94"/>
      <c r="O202" s="92"/>
      <c r="P202" s="157">
        <v>4.16</v>
      </c>
      <c r="GO202" s="80"/>
      <c r="GP202" s="80"/>
      <c r="GQ202" s="80"/>
      <c r="GR202" s="80"/>
      <c r="GS202" s="80"/>
      <c r="GT202" s="80"/>
      <c r="GU202" s="44" t="s">
        <v>49</v>
      </c>
      <c r="GV202" s="44"/>
      <c r="GW202" s="44"/>
      <c r="GX202" s="171"/>
      <c r="GY202" s="80"/>
      <c r="GZ202" s="44"/>
      <c r="HA202" s="44"/>
      <c r="HB202" s="80"/>
    </row>
    <row r="203" spans="1:210" customFormat="1" ht="15" x14ac:dyDescent="0.25">
      <c r="A203" s="96"/>
      <c r="B203" s="90" t="s">
        <v>99</v>
      </c>
      <c r="C203" s="329" t="s">
        <v>97</v>
      </c>
      <c r="D203" s="329"/>
      <c r="E203" s="329"/>
      <c r="F203" s="329"/>
      <c r="G203" s="329"/>
      <c r="H203" s="91" t="s">
        <v>98</v>
      </c>
      <c r="I203" s="93">
        <v>0.02</v>
      </c>
      <c r="J203" s="92"/>
      <c r="K203" s="93">
        <v>0.02</v>
      </c>
      <c r="L203" s="160">
        <v>174.93</v>
      </c>
      <c r="M203" s="161">
        <v>1.19</v>
      </c>
      <c r="N203" s="99">
        <v>208.17</v>
      </c>
      <c r="O203" s="92"/>
      <c r="P203" s="95">
        <v>4.16</v>
      </c>
      <c r="Q203" s="100"/>
      <c r="R203" s="100"/>
      <c r="GO203" s="80"/>
      <c r="GP203" s="80"/>
      <c r="GQ203" s="80"/>
      <c r="GR203" s="80"/>
      <c r="GS203" s="80"/>
      <c r="GT203" s="80"/>
      <c r="GU203" s="44"/>
      <c r="GV203" s="44" t="s">
        <v>97</v>
      </c>
      <c r="GW203" s="44"/>
      <c r="GX203" s="171"/>
      <c r="GY203" s="80"/>
      <c r="GZ203" s="44"/>
      <c r="HA203" s="44"/>
      <c r="HB203" s="80"/>
    </row>
    <row r="204" spans="1:210" customFormat="1" ht="15" x14ac:dyDescent="0.25">
      <c r="A204" s="101"/>
      <c r="B204" s="102"/>
      <c r="C204" s="324" t="s">
        <v>39</v>
      </c>
      <c r="D204" s="324"/>
      <c r="E204" s="324"/>
      <c r="F204" s="324"/>
      <c r="G204" s="324"/>
      <c r="H204" s="83"/>
      <c r="I204" s="84"/>
      <c r="J204" s="84"/>
      <c r="K204" s="84"/>
      <c r="L204" s="86"/>
      <c r="M204" s="84"/>
      <c r="N204" s="103"/>
      <c r="O204" s="84"/>
      <c r="P204" s="104">
        <v>649.52</v>
      </c>
      <c r="Q204" s="100"/>
      <c r="R204" s="100"/>
      <c r="GO204" s="80"/>
      <c r="GP204" s="80"/>
      <c r="GQ204" s="80"/>
      <c r="GR204" s="80"/>
      <c r="GS204" s="80"/>
      <c r="GT204" s="80"/>
      <c r="GU204" s="44"/>
      <c r="GV204" s="44"/>
      <c r="GW204" s="44"/>
      <c r="GX204" s="171"/>
      <c r="GY204" s="80" t="s">
        <v>39</v>
      </c>
      <c r="GZ204" s="44"/>
      <c r="HA204" s="44"/>
      <c r="HB204" s="80"/>
    </row>
    <row r="205" spans="1:210" customFormat="1" ht="15" x14ac:dyDescent="0.25">
      <c r="A205" s="105" t="s">
        <v>247</v>
      </c>
      <c r="B205" s="90" t="s">
        <v>38</v>
      </c>
      <c r="C205" s="329" t="s">
        <v>37</v>
      </c>
      <c r="D205" s="329"/>
      <c r="E205" s="329"/>
      <c r="F205" s="329"/>
      <c r="G205" s="329"/>
      <c r="H205" s="91" t="s">
        <v>32</v>
      </c>
      <c r="I205" s="106">
        <v>2</v>
      </c>
      <c r="J205" s="92"/>
      <c r="K205" s="106">
        <v>2</v>
      </c>
      <c r="L205" s="94"/>
      <c r="M205" s="92"/>
      <c r="N205" s="94"/>
      <c r="O205" s="92"/>
      <c r="P205" s="157">
        <v>12.91</v>
      </c>
      <c r="GO205" s="80"/>
      <c r="GP205" s="80"/>
      <c r="GQ205" s="80"/>
      <c r="GR205" s="80"/>
      <c r="GS205" s="80"/>
      <c r="GT205" s="80"/>
      <c r="GU205" s="44"/>
      <c r="GV205" s="44"/>
      <c r="GW205" s="44"/>
      <c r="GX205" s="171"/>
      <c r="GY205" s="80"/>
      <c r="GZ205" s="44" t="s">
        <v>37</v>
      </c>
      <c r="HA205" s="44"/>
      <c r="HB205" s="80"/>
    </row>
    <row r="206" spans="1:210" customFormat="1" ht="15" x14ac:dyDescent="0.25">
      <c r="A206" s="105"/>
      <c r="B206" s="90"/>
      <c r="C206" s="329" t="s">
        <v>36</v>
      </c>
      <c r="D206" s="329"/>
      <c r="E206" s="329"/>
      <c r="F206" s="329"/>
      <c r="G206" s="329"/>
      <c r="H206" s="91"/>
      <c r="I206" s="92"/>
      <c r="J206" s="92"/>
      <c r="K206" s="92"/>
      <c r="L206" s="94"/>
      <c r="M206" s="92"/>
      <c r="N206" s="94"/>
      <c r="O206" s="92"/>
      <c r="P206" s="157">
        <v>645.36</v>
      </c>
      <c r="GO206" s="80"/>
      <c r="GP206" s="80"/>
      <c r="GQ206" s="80"/>
      <c r="GR206" s="80"/>
      <c r="GS206" s="80"/>
      <c r="GT206" s="80"/>
      <c r="GU206" s="44"/>
      <c r="GV206" s="44"/>
      <c r="GW206" s="44"/>
      <c r="GX206" s="171"/>
      <c r="GY206" s="80"/>
      <c r="GZ206" s="44"/>
      <c r="HA206" s="44" t="s">
        <v>36</v>
      </c>
      <c r="HB206" s="80"/>
    </row>
    <row r="207" spans="1:210" customFormat="1" ht="15" x14ac:dyDescent="0.25">
      <c r="A207" s="105"/>
      <c r="B207" s="90" t="s">
        <v>35</v>
      </c>
      <c r="C207" s="329" t="s">
        <v>34</v>
      </c>
      <c r="D207" s="329"/>
      <c r="E207" s="329"/>
      <c r="F207" s="329"/>
      <c r="G207" s="329"/>
      <c r="H207" s="91" t="s">
        <v>32</v>
      </c>
      <c r="I207" s="106">
        <v>97</v>
      </c>
      <c r="J207" s="92"/>
      <c r="K207" s="106">
        <v>97</v>
      </c>
      <c r="L207" s="94"/>
      <c r="M207" s="92"/>
      <c r="N207" s="94"/>
      <c r="O207" s="92"/>
      <c r="P207" s="157">
        <v>626</v>
      </c>
      <c r="GO207" s="80"/>
      <c r="GP207" s="80"/>
      <c r="GQ207" s="80"/>
      <c r="GR207" s="80"/>
      <c r="GS207" s="80"/>
      <c r="GT207" s="80"/>
      <c r="GU207" s="44"/>
      <c r="GV207" s="44"/>
      <c r="GW207" s="44"/>
      <c r="GX207" s="171"/>
      <c r="GY207" s="80"/>
      <c r="GZ207" s="44"/>
      <c r="HA207" s="44" t="s">
        <v>34</v>
      </c>
      <c r="HB207" s="80"/>
    </row>
    <row r="208" spans="1:210" customFormat="1" ht="15" x14ac:dyDescent="0.25">
      <c r="A208" s="105"/>
      <c r="B208" s="90" t="s">
        <v>33</v>
      </c>
      <c r="C208" s="329" t="s">
        <v>31</v>
      </c>
      <c r="D208" s="329"/>
      <c r="E208" s="329"/>
      <c r="F208" s="329"/>
      <c r="G208" s="329"/>
      <c r="H208" s="91" t="s">
        <v>32</v>
      </c>
      <c r="I208" s="106">
        <v>51</v>
      </c>
      <c r="J208" s="92"/>
      <c r="K208" s="106">
        <v>51</v>
      </c>
      <c r="L208" s="94"/>
      <c r="M208" s="92"/>
      <c r="N208" s="94"/>
      <c r="O208" s="92"/>
      <c r="P208" s="157">
        <v>329.13</v>
      </c>
      <c r="GO208" s="80"/>
      <c r="GP208" s="80"/>
      <c r="GQ208" s="80"/>
      <c r="GR208" s="80"/>
      <c r="GS208" s="80"/>
      <c r="GT208" s="80"/>
      <c r="GU208" s="44"/>
      <c r="GV208" s="44"/>
      <c r="GW208" s="44"/>
      <c r="GX208" s="171"/>
      <c r="GY208" s="80"/>
      <c r="GZ208" s="44"/>
      <c r="HA208" s="44" t="s">
        <v>31</v>
      </c>
      <c r="HB208" s="80"/>
    </row>
    <row r="209" spans="1:210" customFormat="1" ht="15" x14ac:dyDescent="0.25">
      <c r="A209" s="107"/>
      <c r="B209" s="108"/>
      <c r="C209" s="324" t="s">
        <v>30</v>
      </c>
      <c r="D209" s="324"/>
      <c r="E209" s="324"/>
      <c r="F209" s="324"/>
      <c r="G209" s="324"/>
      <c r="H209" s="83"/>
      <c r="I209" s="84"/>
      <c r="J209" s="84"/>
      <c r="K209" s="84"/>
      <c r="L209" s="86"/>
      <c r="M209" s="84"/>
      <c r="N209" s="103">
        <v>1617.56</v>
      </c>
      <c r="O209" s="84"/>
      <c r="P209" s="104">
        <v>1617.56</v>
      </c>
      <c r="GO209" s="80"/>
      <c r="GP209" s="80"/>
      <c r="GQ209" s="80"/>
      <c r="GR209" s="80"/>
      <c r="GS209" s="80"/>
      <c r="GT209" s="80"/>
      <c r="GU209" s="44"/>
      <c r="GV209" s="44"/>
      <c r="GW209" s="44"/>
      <c r="GX209" s="171"/>
      <c r="GY209" s="80"/>
      <c r="GZ209" s="44"/>
      <c r="HA209" s="44"/>
      <c r="HB209" s="80" t="s">
        <v>30</v>
      </c>
    </row>
    <row r="210" spans="1:210" customFormat="1" ht="0.75" customHeight="1" x14ac:dyDescent="0.25">
      <c r="A210" s="109"/>
      <c r="B210" s="110"/>
      <c r="C210" s="110"/>
      <c r="D210" s="110"/>
      <c r="E210" s="110"/>
      <c r="F210" s="110"/>
      <c r="G210" s="110"/>
      <c r="H210" s="111"/>
      <c r="I210" s="112"/>
      <c r="J210" s="112"/>
      <c r="K210" s="112"/>
      <c r="L210" s="113"/>
      <c r="M210" s="112"/>
      <c r="N210" s="113"/>
      <c r="O210" s="112"/>
      <c r="P210" s="114"/>
      <c r="GO210" s="80"/>
      <c r="GP210" s="80"/>
      <c r="GQ210" s="80"/>
      <c r="GR210" s="80"/>
      <c r="GS210" s="80"/>
      <c r="GT210" s="80"/>
      <c r="GU210" s="44"/>
      <c r="GV210" s="44"/>
      <c r="GW210" s="44"/>
      <c r="GX210" s="171"/>
      <c r="GY210" s="80"/>
      <c r="GZ210" s="44"/>
      <c r="HA210" s="44"/>
      <c r="HB210" s="80"/>
    </row>
    <row r="211" spans="1:210" customFormat="1" ht="23.25" x14ac:dyDescent="0.25">
      <c r="A211" s="81" t="s">
        <v>246</v>
      </c>
      <c r="B211" s="82" t="s">
        <v>442</v>
      </c>
      <c r="C211" s="325" t="s">
        <v>443</v>
      </c>
      <c r="D211" s="325"/>
      <c r="E211" s="325"/>
      <c r="F211" s="325"/>
      <c r="G211" s="325"/>
      <c r="H211" s="83" t="s">
        <v>120</v>
      </c>
      <c r="I211" s="84">
        <v>1</v>
      </c>
      <c r="J211" s="85">
        <v>1</v>
      </c>
      <c r="K211" s="85">
        <v>1</v>
      </c>
      <c r="L211" s="86"/>
      <c r="M211" s="84"/>
      <c r="N211" s="175">
        <v>356.38</v>
      </c>
      <c r="O211" s="84"/>
      <c r="P211" s="176">
        <v>356.38</v>
      </c>
      <c r="GO211" s="80"/>
      <c r="GP211" s="80" t="s">
        <v>443</v>
      </c>
      <c r="GQ211" s="80" t="s">
        <v>4</v>
      </c>
      <c r="GR211" s="80" t="s">
        <v>4</v>
      </c>
      <c r="GS211" s="80" t="s">
        <v>4</v>
      </c>
      <c r="GT211" s="80" t="s">
        <v>4</v>
      </c>
      <c r="GU211" s="44"/>
      <c r="GV211" s="44"/>
      <c r="GW211" s="44"/>
      <c r="GX211" s="171"/>
      <c r="GY211" s="80"/>
      <c r="GZ211" s="44"/>
      <c r="HA211" s="44"/>
      <c r="HB211" s="80"/>
    </row>
    <row r="212" spans="1:210" customFormat="1" ht="15" x14ac:dyDescent="0.25">
      <c r="A212" s="107"/>
      <c r="B212" s="108"/>
      <c r="C212" s="324" t="s">
        <v>30</v>
      </c>
      <c r="D212" s="324"/>
      <c r="E212" s="324"/>
      <c r="F212" s="324"/>
      <c r="G212" s="324"/>
      <c r="H212" s="83"/>
      <c r="I212" s="84"/>
      <c r="J212" s="84"/>
      <c r="K212" s="84"/>
      <c r="L212" s="86"/>
      <c r="M212" s="84"/>
      <c r="N212" s="86"/>
      <c r="O212" s="84"/>
      <c r="P212" s="176">
        <v>356.38</v>
      </c>
      <c r="GO212" s="80"/>
      <c r="GP212" s="80"/>
      <c r="GQ212" s="80"/>
      <c r="GR212" s="80"/>
      <c r="GS212" s="80"/>
      <c r="GT212" s="80"/>
      <c r="GU212" s="44"/>
      <c r="GV212" s="44"/>
      <c r="GW212" s="44"/>
      <c r="GX212" s="171"/>
      <c r="GY212" s="80"/>
      <c r="GZ212" s="44"/>
      <c r="HA212" s="44"/>
      <c r="HB212" s="80" t="s">
        <v>30</v>
      </c>
    </row>
    <row r="213" spans="1:210" customFormat="1" ht="0.75" customHeight="1" x14ac:dyDescent="0.25">
      <c r="A213" s="109"/>
      <c r="B213" s="110"/>
      <c r="C213" s="110"/>
      <c r="D213" s="110"/>
      <c r="E213" s="110"/>
      <c r="F213" s="110"/>
      <c r="G213" s="110"/>
      <c r="H213" s="111"/>
      <c r="I213" s="112"/>
      <c r="J213" s="112"/>
      <c r="K213" s="112"/>
      <c r="L213" s="113"/>
      <c r="M213" s="112"/>
      <c r="N213" s="113"/>
      <c r="O213" s="112"/>
      <c r="P213" s="114"/>
      <c r="GO213" s="80"/>
      <c r="GP213" s="80"/>
      <c r="GQ213" s="80"/>
      <c r="GR213" s="80"/>
      <c r="GS213" s="80"/>
      <c r="GT213" s="80"/>
      <c r="GU213" s="44"/>
      <c r="GV213" s="44"/>
      <c r="GW213" s="44"/>
      <c r="GX213" s="171"/>
      <c r="GY213" s="80"/>
      <c r="GZ213" s="44"/>
      <c r="HA213" s="44"/>
      <c r="HB213" s="80"/>
    </row>
    <row r="214" spans="1:210" customFormat="1" ht="23.25" x14ac:dyDescent="0.25">
      <c r="A214" s="81" t="s">
        <v>245</v>
      </c>
      <c r="B214" s="82" t="s">
        <v>200</v>
      </c>
      <c r="C214" s="325" t="s">
        <v>199</v>
      </c>
      <c r="D214" s="325"/>
      <c r="E214" s="325"/>
      <c r="F214" s="325"/>
      <c r="G214" s="325"/>
      <c r="H214" s="83" t="s">
        <v>67</v>
      </c>
      <c r="I214" s="84">
        <v>0.1</v>
      </c>
      <c r="J214" s="85">
        <v>1</v>
      </c>
      <c r="K214" s="177">
        <v>0.1</v>
      </c>
      <c r="L214" s="86"/>
      <c r="M214" s="84"/>
      <c r="N214" s="87"/>
      <c r="O214" s="84"/>
      <c r="P214" s="88"/>
      <c r="GO214" s="80"/>
      <c r="GP214" s="80" t="s">
        <v>199</v>
      </c>
      <c r="GQ214" s="80" t="s">
        <v>4</v>
      </c>
      <c r="GR214" s="80" t="s">
        <v>4</v>
      </c>
      <c r="GS214" s="80" t="s">
        <v>4</v>
      </c>
      <c r="GT214" s="80" t="s">
        <v>4</v>
      </c>
      <c r="GU214" s="44"/>
      <c r="GV214" s="44"/>
      <c r="GW214" s="44"/>
      <c r="GX214" s="171"/>
      <c r="GY214" s="80"/>
      <c r="GZ214" s="44"/>
      <c r="HA214" s="44"/>
      <c r="HB214" s="80"/>
    </row>
    <row r="215" spans="1:210" customFormat="1" ht="15" x14ac:dyDescent="0.25">
      <c r="A215" s="89"/>
      <c r="B215" s="90" t="s">
        <v>63</v>
      </c>
      <c r="C215" s="329" t="s">
        <v>62</v>
      </c>
      <c r="D215" s="329"/>
      <c r="E215" s="329"/>
      <c r="F215" s="329"/>
      <c r="G215" s="329"/>
      <c r="H215" s="91" t="s">
        <v>52</v>
      </c>
      <c r="I215" s="92"/>
      <c r="J215" s="92"/>
      <c r="K215" s="115">
        <v>0.6</v>
      </c>
      <c r="L215" s="94"/>
      <c r="M215" s="92"/>
      <c r="N215" s="94"/>
      <c r="O215" s="92"/>
      <c r="P215" s="157">
        <v>344.61</v>
      </c>
      <c r="GO215" s="80"/>
      <c r="GP215" s="80"/>
      <c r="GQ215" s="80"/>
      <c r="GR215" s="80"/>
      <c r="GS215" s="80"/>
      <c r="GT215" s="80"/>
      <c r="GU215" s="44" t="s">
        <v>62</v>
      </c>
      <c r="GV215" s="44"/>
      <c r="GW215" s="44"/>
      <c r="GX215" s="171"/>
      <c r="GY215" s="80"/>
      <c r="GZ215" s="44"/>
      <c r="HA215" s="44"/>
      <c r="HB215" s="80"/>
    </row>
    <row r="216" spans="1:210" customFormat="1" ht="15" x14ac:dyDescent="0.25">
      <c r="A216" s="96"/>
      <c r="B216" s="90" t="s">
        <v>93</v>
      </c>
      <c r="C216" s="329" t="s">
        <v>92</v>
      </c>
      <c r="D216" s="329"/>
      <c r="E216" s="329"/>
      <c r="F216" s="329"/>
      <c r="G216" s="329"/>
      <c r="H216" s="91" t="s">
        <v>52</v>
      </c>
      <c r="I216" s="106">
        <v>6</v>
      </c>
      <c r="J216" s="92"/>
      <c r="K216" s="115">
        <v>0.6</v>
      </c>
      <c r="L216" s="97"/>
      <c r="M216" s="98"/>
      <c r="N216" s="99">
        <v>574.35</v>
      </c>
      <c r="O216" s="92"/>
      <c r="P216" s="95">
        <v>344.61</v>
      </c>
      <c r="Q216" s="100"/>
      <c r="R216" s="100"/>
      <c r="GO216" s="80"/>
      <c r="GP216" s="80"/>
      <c r="GQ216" s="80"/>
      <c r="GR216" s="80"/>
      <c r="GS216" s="80"/>
      <c r="GT216" s="80"/>
      <c r="GU216" s="44"/>
      <c r="GV216" s="44" t="s">
        <v>92</v>
      </c>
      <c r="GW216" s="44"/>
      <c r="GX216" s="171"/>
      <c r="GY216" s="80"/>
      <c r="GZ216" s="44"/>
      <c r="HA216" s="44"/>
      <c r="HB216" s="80"/>
    </row>
    <row r="217" spans="1:210" customFormat="1" ht="15" x14ac:dyDescent="0.25">
      <c r="A217" s="89"/>
      <c r="B217" s="90" t="s">
        <v>50</v>
      </c>
      <c r="C217" s="329" t="s">
        <v>49</v>
      </c>
      <c r="D217" s="329"/>
      <c r="E217" s="329"/>
      <c r="F217" s="329"/>
      <c r="G217" s="329"/>
      <c r="H217" s="91"/>
      <c r="I217" s="92"/>
      <c r="J217" s="92"/>
      <c r="K217" s="92"/>
      <c r="L217" s="94"/>
      <c r="M217" s="92"/>
      <c r="N217" s="94"/>
      <c r="O217" s="92"/>
      <c r="P217" s="157">
        <v>3.52</v>
      </c>
      <c r="GO217" s="80"/>
      <c r="GP217" s="80"/>
      <c r="GQ217" s="80"/>
      <c r="GR217" s="80"/>
      <c r="GS217" s="80"/>
      <c r="GT217" s="80"/>
      <c r="GU217" s="44" t="s">
        <v>49</v>
      </c>
      <c r="GV217" s="44"/>
      <c r="GW217" s="44"/>
      <c r="GX217" s="171"/>
      <c r="GY217" s="80"/>
      <c r="GZ217" s="44"/>
      <c r="HA217" s="44"/>
      <c r="HB217" s="80"/>
    </row>
    <row r="218" spans="1:210" customFormat="1" ht="15" x14ac:dyDescent="0.25">
      <c r="A218" s="96"/>
      <c r="B218" s="90" t="s">
        <v>143</v>
      </c>
      <c r="C218" s="329" t="s">
        <v>142</v>
      </c>
      <c r="D218" s="329"/>
      <c r="E218" s="329"/>
      <c r="F218" s="329"/>
      <c r="G218" s="329"/>
      <c r="H218" s="91" t="s">
        <v>41</v>
      </c>
      <c r="I218" s="159">
        <v>2.0000000000000001E-4</v>
      </c>
      <c r="J218" s="92"/>
      <c r="K218" s="162">
        <v>2.0000000000000002E-5</v>
      </c>
      <c r="L218" s="163">
        <v>127406</v>
      </c>
      <c r="M218" s="161">
        <v>1.38</v>
      </c>
      <c r="N218" s="99">
        <v>175820.28</v>
      </c>
      <c r="O218" s="92"/>
      <c r="P218" s="95">
        <v>3.52</v>
      </c>
      <c r="Q218" s="100"/>
      <c r="R218" s="100"/>
      <c r="GO218" s="80"/>
      <c r="GP218" s="80"/>
      <c r="GQ218" s="80"/>
      <c r="GR218" s="80"/>
      <c r="GS218" s="80"/>
      <c r="GT218" s="80"/>
      <c r="GU218" s="44"/>
      <c r="GV218" s="44" t="s">
        <v>142</v>
      </c>
      <c r="GW218" s="44"/>
      <c r="GX218" s="171"/>
      <c r="GY218" s="80"/>
      <c r="GZ218" s="44"/>
      <c r="HA218" s="44"/>
      <c r="HB218" s="80"/>
    </row>
    <row r="219" spans="1:210" customFormat="1" ht="15" x14ac:dyDescent="0.25">
      <c r="A219" s="164" t="s">
        <v>178</v>
      </c>
      <c r="B219" s="165" t="s">
        <v>177</v>
      </c>
      <c r="C219" s="330" t="s">
        <v>176</v>
      </c>
      <c r="D219" s="330"/>
      <c r="E219" s="330"/>
      <c r="F219" s="330"/>
      <c r="G219" s="330"/>
      <c r="H219" s="166" t="s">
        <v>41</v>
      </c>
      <c r="I219" s="178">
        <v>0.01</v>
      </c>
      <c r="J219" s="168"/>
      <c r="K219" s="167">
        <v>1E-3</v>
      </c>
      <c r="L219" s="169"/>
      <c r="M219" s="168"/>
      <c r="N219" s="169"/>
      <c r="O219" s="168"/>
      <c r="P219" s="170"/>
      <c r="GO219" s="80"/>
      <c r="GP219" s="80"/>
      <c r="GQ219" s="80"/>
      <c r="GR219" s="80"/>
      <c r="GS219" s="80"/>
      <c r="GT219" s="80"/>
      <c r="GU219" s="44"/>
      <c r="GV219" s="44"/>
      <c r="GW219" s="44"/>
      <c r="GX219" s="171" t="s">
        <v>176</v>
      </c>
      <c r="GY219" s="80"/>
      <c r="GZ219" s="44"/>
      <c r="HA219" s="44"/>
      <c r="HB219" s="80"/>
    </row>
    <row r="220" spans="1:210" customFormat="1" ht="15" x14ac:dyDescent="0.25">
      <c r="A220" s="101"/>
      <c r="B220" s="102"/>
      <c r="C220" s="324" t="s">
        <v>39</v>
      </c>
      <c r="D220" s="324"/>
      <c r="E220" s="324"/>
      <c r="F220" s="324"/>
      <c r="G220" s="324"/>
      <c r="H220" s="83"/>
      <c r="I220" s="84"/>
      <c r="J220" s="84"/>
      <c r="K220" s="84"/>
      <c r="L220" s="86"/>
      <c r="M220" s="84"/>
      <c r="N220" s="103"/>
      <c r="O220" s="84"/>
      <c r="P220" s="104">
        <v>348.13</v>
      </c>
      <c r="Q220" s="100"/>
      <c r="R220" s="100"/>
      <c r="GO220" s="80"/>
      <c r="GP220" s="80"/>
      <c r="GQ220" s="80"/>
      <c r="GR220" s="80"/>
      <c r="GS220" s="80"/>
      <c r="GT220" s="80"/>
      <c r="GU220" s="44"/>
      <c r="GV220" s="44"/>
      <c r="GW220" s="44"/>
      <c r="GX220" s="171"/>
      <c r="GY220" s="80" t="s">
        <v>39</v>
      </c>
      <c r="GZ220" s="44"/>
      <c r="HA220" s="44"/>
      <c r="HB220" s="80"/>
    </row>
    <row r="221" spans="1:210" customFormat="1" ht="15" x14ac:dyDescent="0.25">
      <c r="A221" s="105" t="s">
        <v>244</v>
      </c>
      <c r="B221" s="90" t="s">
        <v>38</v>
      </c>
      <c r="C221" s="329" t="s">
        <v>37</v>
      </c>
      <c r="D221" s="329"/>
      <c r="E221" s="329"/>
      <c r="F221" s="329"/>
      <c r="G221" s="329"/>
      <c r="H221" s="91" t="s">
        <v>32</v>
      </c>
      <c r="I221" s="106">
        <v>2</v>
      </c>
      <c r="J221" s="92"/>
      <c r="K221" s="106">
        <v>2</v>
      </c>
      <c r="L221" s="94"/>
      <c r="M221" s="92"/>
      <c r="N221" s="94"/>
      <c r="O221" s="92"/>
      <c r="P221" s="157">
        <v>6.89</v>
      </c>
      <c r="GO221" s="80"/>
      <c r="GP221" s="80"/>
      <c r="GQ221" s="80"/>
      <c r="GR221" s="80"/>
      <c r="GS221" s="80"/>
      <c r="GT221" s="80"/>
      <c r="GU221" s="44"/>
      <c r="GV221" s="44"/>
      <c r="GW221" s="44"/>
      <c r="GX221" s="171"/>
      <c r="GY221" s="80"/>
      <c r="GZ221" s="44" t="s">
        <v>37</v>
      </c>
      <c r="HA221" s="44"/>
      <c r="HB221" s="80"/>
    </row>
    <row r="222" spans="1:210" customFormat="1" ht="15" x14ac:dyDescent="0.25">
      <c r="A222" s="105"/>
      <c r="B222" s="90"/>
      <c r="C222" s="329" t="s">
        <v>36</v>
      </c>
      <c r="D222" s="329"/>
      <c r="E222" s="329"/>
      <c r="F222" s="329"/>
      <c r="G222" s="329"/>
      <c r="H222" s="91"/>
      <c r="I222" s="92"/>
      <c r="J222" s="92"/>
      <c r="K222" s="92"/>
      <c r="L222" s="94"/>
      <c r="M222" s="92"/>
      <c r="N222" s="94"/>
      <c r="O222" s="92"/>
      <c r="P222" s="157">
        <v>344.61</v>
      </c>
      <c r="GO222" s="80"/>
      <c r="GP222" s="80"/>
      <c r="GQ222" s="80"/>
      <c r="GR222" s="80"/>
      <c r="GS222" s="80"/>
      <c r="GT222" s="80"/>
      <c r="GU222" s="44"/>
      <c r="GV222" s="44"/>
      <c r="GW222" s="44"/>
      <c r="GX222" s="171"/>
      <c r="GY222" s="80"/>
      <c r="GZ222" s="44"/>
      <c r="HA222" s="44" t="s">
        <v>36</v>
      </c>
      <c r="HB222" s="80"/>
    </row>
    <row r="223" spans="1:210" customFormat="1" ht="15" x14ac:dyDescent="0.25">
      <c r="A223" s="105"/>
      <c r="B223" s="90" t="s">
        <v>107</v>
      </c>
      <c r="C223" s="329" t="s">
        <v>106</v>
      </c>
      <c r="D223" s="329"/>
      <c r="E223" s="329"/>
      <c r="F223" s="329"/>
      <c r="G223" s="329"/>
      <c r="H223" s="91" t="s">
        <v>32</v>
      </c>
      <c r="I223" s="106">
        <v>90</v>
      </c>
      <c r="J223" s="92"/>
      <c r="K223" s="106">
        <v>90</v>
      </c>
      <c r="L223" s="94"/>
      <c r="M223" s="92"/>
      <c r="N223" s="94"/>
      <c r="O223" s="92"/>
      <c r="P223" s="157">
        <v>310.14999999999998</v>
      </c>
      <c r="GO223" s="80"/>
      <c r="GP223" s="80"/>
      <c r="GQ223" s="80"/>
      <c r="GR223" s="80"/>
      <c r="GS223" s="80"/>
      <c r="GT223" s="80"/>
      <c r="GU223" s="44"/>
      <c r="GV223" s="44"/>
      <c r="GW223" s="44"/>
      <c r="GX223" s="171"/>
      <c r="GY223" s="80"/>
      <c r="GZ223" s="44"/>
      <c r="HA223" s="44" t="s">
        <v>106</v>
      </c>
      <c r="HB223" s="80"/>
    </row>
    <row r="224" spans="1:210" customFormat="1" ht="15" x14ac:dyDescent="0.25">
      <c r="A224" s="105"/>
      <c r="B224" s="90" t="s">
        <v>105</v>
      </c>
      <c r="C224" s="329" t="s">
        <v>104</v>
      </c>
      <c r="D224" s="329"/>
      <c r="E224" s="329"/>
      <c r="F224" s="329"/>
      <c r="G224" s="329"/>
      <c r="H224" s="91" t="s">
        <v>32</v>
      </c>
      <c r="I224" s="106">
        <v>46</v>
      </c>
      <c r="J224" s="92"/>
      <c r="K224" s="106">
        <v>46</v>
      </c>
      <c r="L224" s="94"/>
      <c r="M224" s="92"/>
      <c r="N224" s="94"/>
      <c r="O224" s="92"/>
      <c r="P224" s="157">
        <v>158.52000000000001</v>
      </c>
      <c r="GO224" s="80"/>
      <c r="GP224" s="80"/>
      <c r="GQ224" s="80"/>
      <c r="GR224" s="80"/>
      <c r="GS224" s="80"/>
      <c r="GT224" s="80"/>
      <c r="GU224" s="44"/>
      <c r="GV224" s="44"/>
      <c r="GW224" s="44"/>
      <c r="GX224" s="171"/>
      <c r="GY224" s="80"/>
      <c r="GZ224" s="44"/>
      <c r="HA224" s="44" t="s">
        <v>104</v>
      </c>
      <c r="HB224" s="80"/>
    </row>
    <row r="225" spans="1:212" customFormat="1" ht="15" x14ac:dyDescent="0.25">
      <c r="A225" s="107"/>
      <c r="B225" s="108"/>
      <c r="C225" s="324" t="s">
        <v>30</v>
      </c>
      <c r="D225" s="324"/>
      <c r="E225" s="324"/>
      <c r="F225" s="324"/>
      <c r="G225" s="324"/>
      <c r="H225" s="83"/>
      <c r="I225" s="84"/>
      <c r="J225" s="84"/>
      <c r="K225" s="84"/>
      <c r="L225" s="86"/>
      <c r="M225" s="84"/>
      <c r="N225" s="103">
        <v>8236.9</v>
      </c>
      <c r="O225" s="84"/>
      <c r="P225" s="176">
        <v>823.69</v>
      </c>
      <c r="GO225" s="80"/>
      <c r="GP225" s="80"/>
      <c r="GQ225" s="80"/>
      <c r="GR225" s="80"/>
      <c r="GS225" s="80"/>
      <c r="GT225" s="80"/>
      <c r="GU225" s="44"/>
      <c r="GV225" s="44"/>
      <c r="GW225" s="44"/>
      <c r="GX225" s="171"/>
      <c r="GY225" s="80"/>
      <c r="GZ225" s="44"/>
      <c r="HA225" s="44"/>
      <c r="HB225" s="80" t="s">
        <v>30</v>
      </c>
    </row>
    <row r="226" spans="1:212" customFormat="1" ht="0.75" customHeight="1" x14ac:dyDescent="0.25">
      <c r="A226" s="109"/>
      <c r="B226" s="110"/>
      <c r="C226" s="110"/>
      <c r="D226" s="110"/>
      <c r="E226" s="110"/>
      <c r="F226" s="110"/>
      <c r="G226" s="110"/>
      <c r="H226" s="111"/>
      <c r="I226" s="112"/>
      <c r="J226" s="112"/>
      <c r="K226" s="112"/>
      <c r="L226" s="113"/>
      <c r="M226" s="112"/>
      <c r="N226" s="113"/>
      <c r="O226" s="112"/>
      <c r="P226" s="114"/>
      <c r="GO226" s="80"/>
      <c r="GP226" s="80"/>
      <c r="GQ226" s="80"/>
      <c r="GR226" s="80"/>
      <c r="GS226" s="80"/>
      <c r="GT226" s="80"/>
      <c r="GU226" s="44"/>
      <c r="GV226" s="44"/>
      <c r="GW226" s="44"/>
      <c r="GX226" s="171"/>
      <c r="GY226" s="80"/>
      <c r="GZ226" s="44"/>
      <c r="HA226" s="44"/>
      <c r="HB226" s="80"/>
    </row>
    <row r="227" spans="1:212" customFormat="1" ht="23.25" x14ac:dyDescent="0.25">
      <c r="A227" s="81" t="s">
        <v>243</v>
      </c>
      <c r="B227" s="82" t="s">
        <v>444</v>
      </c>
      <c r="C227" s="325" t="s">
        <v>445</v>
      </c>
      <c r="D227" s="325"/>
      <c r="E227" s="325"/>
      <c r="F227" s="325"/>
      <c r="G227" s="325"/>
      <c r="H227" s="83" t="s">
        <v>120</v>
      </c>
      <c r="I227" s="84">
        <v>10</v>
      </c>
      <c r="J227" s="85">
        <v>1</v>
      </c>
      <c r="K227" s="85">
        <v>10</v>
      </c>
      <c r="L227" s="86"/>
      <c r="M227" s="84"/>
      <c r="N227" s="175">
        <v>752.45</v>
      </c>
      <c r="O227" s="84"/>
      <c r="P227" s="104">
        <v>7524.5</v>
      </c>
      <c r="GO227" s="80"/>
      <c r="GP227" s="80" t="s">
        <v>445</v>
      </c>
      <c r="GQ227" s="80" t="s">
        <v>4</v>
      </c>
      <c r="GR227" s="80" t="s">
        <v>4</v>
      </c>
      <c r="GS227" s="80" t="s">
        <v>4</v>
      </c>
      <c r="GT227" s="80" t="s">
        <v>4</v>
      </c>
      <c r="GU227" s="44"/>
      <c r="GV227" s="44"/>
      <c r="GW227" s="44"/>
      <c r="GX227" s="171"/>
      <c r="GY227" s="80"/>
      <c r="GZ227" s="44"/>
      <c r="HA227" s="44"/>
      <c r="HB227" s="80"/>
    </row>
    <row r="228" spans="1:212" customFormat="1" ht="15" x14ac:dyDescent="0.25">
      <c r="A228" s="107"/>
      <c r="B228" s="108"/>
      <c r="C228" s="324" t="s">
        <v>30</v>
      </c>
      <c r="D228" s="324"/>
      <c r="E228" s="324"/>
      <c r="F228" s="324"/>
      <c r="G228" s="324"/>
      <c r="H228" s="83"/>
      <c r="I228" s="84"/>
      <c r="J228" s="84"/>
      <c r="K228" s="84"/>
      <c r="L228" s="86"/>
      <c r="M228" s="84"/>
      <c r="N228" s="86"/>
      <c r="O228" s="84"/>
      <c r="P228" s="104">
        <v>7524.5</v>
      </c>
      <c r="GO228" s="80"/>
      <c r="GP228" s="80"/>
      <c r="GQ228" s="80"/>
      <c r="GR228" s="80"/>
      <c r="GS228" s="80"/>
      <c r="GT228" s="80"/>
      <c r="GU228" s="44"/>
      <c r="GV228" s="44"/>
      <c r="GW228" s="44"/>
      <c r="GX228" s="171"/>
      <c r="GY228" s="80"/>
      <c r="GZ228" s="44"/>
      <c r="HA228" s="44"/>
      <c r="HB228" s="80" t="s">
        <v>30</v>
      </c>
    </row>
    <row r="229" spans="1:212" customFormat="1" ht="0.75" customHeight="1" x14ac:dyDescent="0.25">
      <c r="A229" s="109"/>
      <c r="B229" s="110"/>
      <c r="C229" s="110"/>
      <c r="D229" s="110"/>
      <c r="E229" s="110"/>
      <c r="F229" s="110"/>
      <c r="G229" s="110"/>
      <c r="H229" s="111"/>
      <c r="I229" s="112"/>
      <c r="J229" s="112"/>
      <c r="K229" s="112"/>
      <c r="L229" s="113"/>
      <c r="M229" s="112"/>
      <c r="N229" s="113"/>
      <c r="O229" s="112"/>
      <c r="P229" s="114"/>
      <c r="GO229" s="80"/>
      <c r="GP229" s="80"/>
      <c r="GQ229" s="80"/>
      <c r="GR229" s="80"/>
      <c r="GS229" s="80"/>
      <c r="GT229" s="80"/>
      <c r="GU229" s="44"/>
      <c r="GV229" s="44"/>
      <c r="GW229" s="44"/>
      <c r="GX229" s="171"/>
      <c r="GY229" s="80"/>
      <c r="GZ229" s="44"/>
      <c r="HA229" s="44"/>
      <c r="HB229" s="80"/>
    </row>
    <row r="230" spans="1:212" customFormat="1" ht="1.5" customHeight="1" x14ac:dyDescent="0.25">
      <c r="A230" s="109"/>
      <c r="B230" s="117"/>
      <c r="C230" s="117"/>
      <c r="D230" s="117"/>
      <c r="E230" s="117"/>
      <c r="F230" s="112"/>
      <c r="G230" s="112"/>
      <c r="H230" s="112"/>
      <c r="I230" s="112"/>
      <c r="J230" s="113"/>
      <c r="K230" s="112"/>
      <c r="L230" s="113"/>
      <c r="M230" s="118"/>
      <c r="N230" s="113"/>
      <c r="O230" s="119"/>
      <c r="P230" s="120"/>
      <c r="Q230" s="121"/>
      <c r="R230" s="122"/>
      <c r="GO230" s="80"/>
      <c r="GP230" s="80"/>
      <c r="GQ230" s="80"/>
      <c r="GR230" s="80"/>
      <c r="GS230" s="80"/>
      <c r="GT230" s="80"/>
      <c r="GU230" s="44"/>
      <c r="GV230" s="44"/>
      <c r="GW230" s="44"/>
      <c r="GX230" s="171"/>
      <c r="GY230" s="80"/>
      <c r="GZ230" s="44"/>
      <c r="HA230" s="44"/>
      <c r="HB230" s="80"/>
    </row>
    <row r="231" spans="1:212" customFormat="1" ht="15" x14ac:dyDescent="0.25">
      <c r="A231" s="101"/>
      <c r="B231" s="123"/>
      <c r="C231" s="323" t="s">
        <v>446</v>
      </c>
      <c r="D231" s="323"/>
      <c r="E231" s="323"/>
      <c r="F231" s="323"/>
      <c r="G231" s="323"/>
      <c r="H231" s="323"/>
      <c r="I231" s="323"/>
      <c r="J231" s="323"/>
      <c r="K231" s="323"/>
      <c r="L231" s="323"/>
      <c r="M231" s="323"/>
      <c r="N231" s="323"/>
      <c r="O231" s="323"/>
      <c r="P231" s="125"/>
      <c r="Q231" s="121"/>
      <c r="R231" s="122"/>
      <c r="GO231" s="80"/>
      <c r="GP231" s="80"/>
      <c r="GQ231" s="80"/>
      <c r="GR231" s="80"/>
      <c r="GS231" s="80"/>
      <c r="GT231" s="80"/>
      <c r="GU231" s="44"/>
      <c r="GV231" s="44"/>
      <c r="GW231" s="44"/>
      <c r="GX231" s="171"/>
      <c r="GY231" s="80"/>
      <c r="GZ231" s="44"/>
      <c r="HA231" s="44"/>
      <c r="HB231" s="80"/>
      <c r="HC231" s="80" t="s">
        <v>446</v>
      </c>
    </row>
    <row r="232" spans="1:212" customFormat="1" ht="15" x14ac:dyDescent="0.25">
      <c r="A232" s="101"/>
      <c r="B232" s="102"/>
      <c r="C232" s="318" t="s">
        <v>28</v>
      </c>
      <c r="D232" s="318"/>
      <c r="E232" s="318"/>
      <c r="F232" s="318"/>
      <c r="G232" s="318"/>
      <c r="H232" s="318"/>
      <c r="I232" s="318"/>
      <c r="J232" s="318"/>
      <c r="K232" s="318"/>
      <c r="L232" s="318"/>
      <c r="M232" s="318"/>
      <c r="N232" s="318"/>
      <c r="O232" s="318"/>
      <c r="P232" s="126">
        <v>1311248.8600000001</v>
      </c>
      <c r="Q232" s="121"/>
      <c r="R232" s="122"/>
      <c r="GO232" s="80"/>
      <c r="GP232" s="80"/>
      <c r="GQ232" s="80"/>
      <c r="GR232" s="80"/>
      <c r="GS232" s="80"/>
      <c r="GT232" s="80"/>
      <c r="GU232" s="44"/>
      <c r="GV232" s="44"/>
      <c r="GW232" s="44"/>
      <c r="GX232" s="171"/>
      <c r="GY232" s="80"/>
      <c r="GZ232" s="44"/>
      <c r="HA232" s="44"/>
      <c r="HB232" s="80"/>
      <c r="HC232" s="80"/>
      <c r="HD232" s="127" t="s">
        <v>28</v>
      </c>
    </row>
    <row r="233" spans="1:212" customFormat="1" ht="15" x14ac:dyDescent="0.25">
      <c r="A233" s="101"/>
      <c r="B233" s="102"/>
      <c r="C233" s="318" t="s">
        <v>21</v>
      </c>
      <c r="D233" s="318"/>
      <c r="E233" s="318"/>
      <c r="F233" s="318"/>
      <c r="G233" s="318"/>
      <c r="H233" s="318"/>
      <c r="I233" s="318"/>
      <c r="J233" s="318"/>
      <c r="K233" s="318"/>
      <c r="L233" s="318"/>
      <c r="M233" s="318"/>
      <c r="N233" s="318"/>
      <c r="O233" s="318"/>
      <c r="P233" s="128"/>
      <c r="Q233" s="121"/>
      <c r="R233" s="122"/>
      <c r="GO233" s="80"/>
      <c r="GP233" s="80"/>
      <c r="GQ233" s="80"/>
      <c r="GR233" s="80"/>
      <c r="GS233" s="80"/>
      <c r="GT233" s="80"/>
      <c r="GU233" s="44"/>
      <c r="GV233" s="44"/>
      <c r="GW233" s="44"/>
      <c r="GX233" s="171"/>
      <c r="GY233" s="80"/>
      <c r="GZ233" s="44"/>
      <c r="HA233" s="44"/>
      <c r="HB233" s="80"/>
      <c r="HC233" s="80"/>
      <c r="HD233" s="127" t="s">
        <v>21</v>
      </c>
    </row>
    <row r="234" spans="1:212" customFormat="1" ht="15" x14ac:dyDescent="0.25">
      <c r="A234" s="101"/>
      <c r="B234" s="102"/>
      <c r="C234" s="318" t="s">
        <v>27</v>
      </c>
      <c r="D234" s="318"/>
      <c r="E234" s="318"/>
      <c r="F234" s="318"/>
      <c r="G234" s="318"/>
      <c r="H234" s="318"/>
      <c r="I234" s="318"/>
      <c r="J234" s="318"/>
      <c r="K234" s="318"/>
      <c r="L234" s="318"/>
      <c r="M234" s="318"/>
      <c r="N234" s="318"/>
      <c r="O234" s="318"/>
      <c r="P234" s="126">
        <v>347203.32</v>
      </c>
      <c r="Q234" s="121"/>
      <c r="R234" s="122"/>
      <c r="GO234" s="80"/>
      <c r="GP234" s="80"/>
      <c r="GQ234" s="80"/>
      <c r="GR234" s="80"/>
      <c r="GS234" s="80"/>
      <c r="GT234" s="80"/>
      <c r="GU234" s="44"/>
      <c r="GV234" s="44"/>
      <c r="GW234" s="44"/>
      <c r="GX234" s="171"/>
      <c r="GY234" s="80"/>
      <c r="GZ234" s="44"/>
      <c r="HA234" s="44"/>
      <c r="HB234" s="80"/>
      <c r="HC234" s="80"/>
      <c r="HD234" s="127" t="s">
        <v>27</v>
      </c>
    </row>
    <row r="235" spans="1:212" customFormat="1" ht="15" x14ac:dyDescent="0.25">
      <c r="A235" s="101"/>
      <c r="B235" s="102"/>
      <c r="C235" s="318" t="s">
        <v>26</v>
      </c>
      <c r="D235" s="318"/>
      <c r="E235" s="318"/>
      <c r="F235" s="318"/>
      <c r="G235" s="318"/>
      <c r="H235" s="318"/>
      <c r="I235" s="318"/>
      <c r="J235" s="318"/>
      <c r="K235" s="318"/>
      <c r="L235" s="318"/>
      <c r="M235" s="318"/>
      <c r="N235" s="318"/>
      <c r="O235" s="318"/>
      <c r="P235" s="126">
        <v>2047.81</v>
      </c>
      <c r="Q235" s="121"/>
      <c r="R235" s="122"/>
      <c r="GO235" s="80"/>
      <c r="GP235" s="80"/>
      <c r="GQ235" s="80"/>
      <c r="GR235" s="80"/>
      <c r="GS235" s="80"/>
      <c r="GT235" s="80"/>
      <c r="GU235" s="44"/>
      <c r="GV235" s="44"/>
      <c r="GW235" s="44"/>
      <c r="GX235" s="171"/>
      <c r="GY235" s="80"/>
      <c r="GZ235" s="44"/>
      <c r="HA235" s="44"/>
      <c r="HB235" s="80"/>
      <c r="HC235" s="80"/>
      <c r="HD235" s="127" t="s">
        <v>26</v>
      </c>
    </row>
    <row r="236" spans="1:212" customFormat="1" ht="15" x14ac:dyDescent="0.25">
      <c r="A236" s="101"/>
      <c r="B236" s="102"/>
      <c r="C236" s="318" t="s">
        <v>25</v>
      </c>
      <c r="D236" s="318"/>
      <c r="E236" s="318"/>
      <c r="F236" s="318"/>
      <c r="G236" s="318"/>
      <c r="H236" s="318"/>
      <c r="I236" s="318"/>
      <c r="J236" s="318"/>
      <c r="K236" s="318"/>
      <c r="L236" s="318"/>
      <c r="M236" s="318"/>
      <c r="N236" s="318"/>
      <c r="O236" s="318"/>
      <c r="P236" s="179">
        <v>701.89</v>
      </c>
      <c r="Q236" s="121"/>
      <c r="R236" s="122"/>
      <c r="GO236" s="80"/>
      <c r="GP236" s="80"/>
      <c r="GQ236" s="80"/>
      <c r="GR236" s="80"/>
      <c r="GS236" s="80"/>
      <c r="GT236" s="80"/>
      <c r="GU236" s="44"/>
      <c r="GV236" s="44"/>
      <c r="GW236" s="44"/>
      <c r="GX236" s="171"/>
      <c r="GY236" s="80"/>
      <c r="GZ236" s="44"/>
      <c r="HA236" s="44"/>
      <c r="HB236" s="80"/>
      <c r="HC236" s="80"/>
      <c r="HD236" s="127" t="s">
        <v>25</v>
      </c>
    </row>
    <row r="237" spans="1:212" customFormat="1" ht="15" x14ac:dyDescent="0.25">
      <c r="A237" s="101"/>
      <c r="B237" s="102"/>
      <c r="C237" s="318" t="s">
        <v>24</v>
      </c>
      <c r="D237" s="318"/>
      <c r="E237" s="318"/>
      <c r="F237" s="318"/>
      <c r="G237" s="318"/>
      <c r="H237" s="318"/>
      <c r="I237" s="318"/>
      <c r="J237" s="318"/>
      <c r="K237" s="318"/>
      <c r="L237" s="318"/>
      <c r="M237" s="318"/>
      <c r="N237" s="318"/>
      <c r="O237" s="318"/>
      <c r="P237" s="126">
        <v>961295.84</v>
      </c>
      <c r="Q237" s="121"/>
      <c r="R237" s="122"/>
      <c r="GO237" s="80"/>
      <c r="GP237" s="80"/>
      <c r="GQ237" s="80"/>
      <c r="GR237" s="80"/>
      <c r="GS237" s="80"/>
      <c r="GT237" s="80"/>
      <c r="GU237" s="44"/>
      <c r="GV237" s="44"/>
      <c r="GW237" s="44"/>
      <c r="GX237" s="171"/>
      <c r="GY237" s="80"/>
      <c r="GZ237" s="44"/>
      <c r="HA237" s="44"/>
      <c r="HB237" s="80"/>
      <c r="HC237" s="80"/>
      <c r="HD237" s="127" t="s">
        <v>24</v>
      </c>
    </row>
    <row r="238" spans="1:212" customFormat="1" ht="15" x14ac:dyDescent="0.25">
      <c r="A238" s="101"/>
      <c r="B238" s="102"/>
      <c r="C238" s="318" t="s">
        <v>22</v>
      </c>
      <c r="D238" s="318"/>
      <c r="E238" s="318"/>
      <c r="F238" s="318"/>
      <c r="G238" s="318"/>
      <c r="H238" s="318"/>
      <c r="I238" s="318"/>
      <c r="J238" s="318"/>
      <c r="K238" s="318"/>
      <c r="L238" s="318"/>
      <c r="M238" s="318"/>
      <c r="N238" s="318"/>
      <c r="O238" s="318"/>
      <c r="P238" s="126">
        <v>1822814.11</v>
      </c>
      <c r="Q238" s="121"/>
      <c r="R238" s="122"/>
      <c r="GO238" s="80"/>
      <c r="GP238" s="80"/>
      <c r="GQ238" s="80"/>
      <c r="GR238" s="80"/>
      <c r="GS238" s="80"/>
      <c r="GT238" s="80"/>
      <c r="GU238" s="44"/>
      <c r="GV238" s="44"/>
      <c r="GW238" s="44"/>
      <c r="GX238" s="171"/>
      <c r="GY238" s="80"/>
      <c r="GZ238" s="44"/>
      <c r="HA238" s="44"/>
      <c r="HB238" s="80"/>
      <c r="HC238" s="80"/>
      <c r="HD238" s="127" t="s">
        <v>22</v>
      </c>
    </row>
    <row r="239" spans="1:212" customFormat="1" ht="15" x14ac:dyDescent="0.25">
      <c r="A239" s="101"/>
      <c r="B239" s="102"/>
      <c r="C239" s="318" t="s">
        <v>21</v>
      </c>
      <c r="D239" s="318"/>
      <c r="E239" s="318"/>
      <c r="F239" s="318"/>
      <c r="G239" s="318"/>
      <c r="H239" s="318"/>
      <c r="I239" s="318"/>
      <c r="J239" s="318"/>
      <c r="K239" s="318"/>
      <c r="L239" s="318"/>
      <c r="M239" s="318"/>
      <c r="N239" s="318"/>
      <c r="O239" s="318"/>
      <c r="P239" s="128"/>
      <c r="Q239" s="121"/>
      <c r="R239" s="122"/>
      <c r="GO239" s="80"/>
      <c r="GP239" s="80"/>
      <c r="GQ239" s="80"/>
      <c r="GR239" s="80"/>
      <c r="GS239" s="80"/>
      <c r="GT239" s="80"/>
      <c r="GU239" s="44"/>
      <c r="GV239" s="44"/>
      <c r="GW239" s="44"/>
      <c r="GX239" s="171"/>
      <c r="GY239" s="80"/>
      <c r="GZ239" s="44"/>
      <c r="HA239" s="44"/>
      <c r="HB239" s="80"/>
      <c r="HC239" s="80"/>
      <c r="HD239" s="127" t="s">
        <v>21</v>
      </c>
    </row>
    <row r="240" spans="1:212" customFormat="1" ht="15" x14ac:dyDescent="0.25">
      <c r="A240" s="101"/>
      <c r="B240" s="102"/>
      <c r="C240" s="318" t="s">
        <v>20</v>
      </c>
      <c r="D240" s="318"/>
      <c r="E240" s="318"/>
      <c r="F240" s="318"/>
      <c r="G240" s="318"/>
      <c r="H240" s="318"/>
      <c r="I240" s="318"/>
      <c r="J240" s="318"/>
      <c r="K240" s="318"/>
      <c r="L240" s="318"/>
      <c r="M240" s="318"/>
      <c r="N240" s="318"/>
      <c r="O240" s="318"/>
      <c r="P240" s="126">
        <v>347203.32</v>
      </c>
      <c r="Q240" s="121"/>
      <c r="R240" s="122"/>
      <c r="GO240" s="80"/>
      <c r="GP240" s="80"/>
      <c r="GQ240" s="80"/>
      <c r="GR240" s="80"/>
      <c r="GS240" s="80"/>
      <c r="GT240" s="80"/>
      <c r="GU240" s="44"/>
      <c r="GV240" s="44"/>
      <c r="GW240" s="44"/>
      <c r="GX240" s="171"/>
      <c r="GY240" s="80"/>
      <c r="GZ240" s="44"/>
      <c r="HA240" s="44"/>
      <c r="HB240" s="80"/>
      <c r="HC240" s="80"/>
      <c r="HD240" s="127" t="s">
        <v>20</v>
      </c>
    </row>
    <row r="241" spans="1:214" customFormat="1" ht="15" x14ac:dyDescent="0.25">
      <c r="A241" s="101"/>
      <c r="B241" s="102"/>
      <c r="C241" s="318" t="s">
        <v>19</v>
      </c>
      <c r="D241" s="318"/>
      <c r="E241" s="318"/>
      <c r="F241" s="318"/>
      <c r="G241" s="318"/>
      <c r="H241" s="318"/>
      <c r="I241" s="318"/>
      <c r="J241" s="318"/>
      <c r="K241" s="318"/>
      <c r="L241" s="318"/>
      <c r="M241" s="318"/>
      <c r="N241" s="318"/>
      <c r="O241" s="318"/>
      <c r="P241" s="126">
        <v>2047.81</v>
      </c>
      <c r="Q241" s="121"/>
      <c r="R241" s="122"/>
      <c r="GO241" s="80"/>
      <c r="GP241" s="80"/>
      <c r="GQ241" s="80"/>
      <c r="GR241" s="80"/>
      <c r="GS241" s="80"/>
      <c r="GT241" s="80"/>
      <c r="GU241" s="44"/>
      <c r="GV241" s="44"/>
      <c r="GW241" s="44"/>
      <c r="GX241" s="171"/>
      <c r="GY241" s="80"/>
      <c r="GZ241" s="44"/>
      <c r="HA241" s="44"/>
      <c r="HB241" s="80"/>
      <c r="HC241" s="80"/>
      <c r="HD241" s="127" t="s">
        <v>19</v>
      </c>
    </row>
    <row r="242" spans="1:214" customFormat="1" ht="15" x14ac:dyDescent="0.25">
      <c r="A242" s="101"/>
      <c r="B242" s="102"/>
      <c r="C242" s="318" t="s">
        <v>18</v>
      </c>
      <c r="D242" s="318"/>
      <c r="E242" s="318"/>
      <c r="F242" s="318"/>
      <c r="G242" s="318"/>
      <c r="H242" s="318"/>
      <c r="I242" s="318"/>
      <c r="J242" s="318"/>
      <c r="K242" s="318"/>
      <c r="L242" s="318"/>
      <c r="M242" s="318"/>
      <c r="N242" s="318"/>
      <c r="O242" s="318"/>
      <c r="P242" s="179">
        <v>701.89</v>
      </c>
      <c r="Q242" s="121"/>
      <c r="R242" s="122"/>
      <c r="GO242" s="80"/>
      <c r="GP242" s="80"/>
      <c r="GQ242" s="80"/>
      <c r="GR242" s="80"/>
      <c r="GS242" s="80"/>
      <c r="GT242" s="80"/>
      <c r="GU242" s="44"/>
      <c r="GV242" s="44"/>
      <c r="GW242" s="44"/>
      <c r="GX242" s="171"/>
      <c r="GY242" s="80"/>
      <c r="GZ242" s="44"/>
      <c r="HA242" s="44"/>
      <c r="HB242" s="80"/>
      <c r="HC242" s="80"/>
      <c r="HD242" s="127" t="s">
        <v>18</v>
      </c>
    </row>
    <row r="243" spans="1:214" customFormat="1" ht="15" x14ac:dyDescent="0.25">
      <c r="A243" s="101"/>
      <c r="B243" s="102"/>
      <c r="C243" s="318" t="s">
        <v>17</v>
      </c>
      <c r="D243" s="318"/>
      <c r="E243" s="318"/>
      <c r="F243" s="318"/>
      <c r="G243" s="318"/>
      <c r="H243" s="318"/>
      <c r="I243" s="318"/>
      <c r="J243" s="318"/>
      <c r="K243" s="318"/>
      <c r="L243" s="318"/>
      <c r="M243" s="318"/>
      <c r="N243" s="318"/>
      <c r="O243" s="318"/>
      <c r="P243" s="126">
        <v>961295.84</v>
      </c>
      <c r="Q243" s="121"/>
      <c r="R243" s="122"/>
      <c r="GO243" s="80"/>
      <c r="GP243" s="80"/>
      <c r="GQ243" s="80"/>
      <c r="GR243" s="80"/>
      <c r="GS243" s="80"/>
      <c r="GT243" s="80"/>
      <c r="GU243" s="44"/>
      <c r="GV243" s="44"/>
      <c r="GW243" s="44"/>
      <c r="GX243" s="171"/>
      <c r="GY243" s="80"/>
      <c r="GZ243" s="44"/>
      <c r="HA243" s="44"/>
      <c r="HB243" s="80"/>
      <c r="HC243" s="80"/>
      <c r="HD243" s="127" t="s">
        <v>17</v>
      </c>
    </row>
    <row r="244" spans="1:214" customFormat="1" ht="15" x14ac:dyDescent="0.25">
      <c r="A244" s="101"/>
      <c r="B244" s="102"/>
      <c r="C244" s="318" t="s">
        <v>16</v>
      </c>
      <c r="D244" s="318"/>
      <c r="E244" s="318"/>
      <c r="F244" s="318"/>
      <c r="G244" s="318"/>
      <c r="H244" s="318"/>
      <c r="I244" s="318"/>
      <c r="J244" s="318"/>
      <c r="K244" s="318"/>
      <c r="L244" s="318"/>
      <c r="M244" s="318"/>
      <c r="N244" s="318"/>
      <c r="O244" s="318"/>
      <c r="P244" s="126">
        <v>329251.03999999998</v>
      </c>
      <c r="Q244" s="121"/>
      <c r="R244" s="122"/>
      <c r="GO244" s="80"/>
      <c r="GP244" s="80"/>
      <c r="GQ244" s="80"/>
      <c r="GR244" s="80"/>
      <c r="GS244" s="80"/>
      <c r="GT244" s="80"/>
      <c r="GU244" s="44"/>
      <c r="GV244" s="44"/>
      <c r="GW244" s="44"/>
      <c r="GX244" s="171"/>
      <c r="GY244" s="80"/>
      <c r="GZ244" s="44"/>
      <c r="HA244" s="44"/>
      <c r="HB244" s="80"/>
      <c r="HC244" s="80"/>
      <c r="HD244" s="127" t="s">
        <v>16</v>
      </c>
    </row>
    <row r="245" spans="1:214" customFormat="1" ht="15" x14ac:dyDescent="0.25">
      <c r="A245" s="101"/>
      <c r="B245" s="102"/>
      <c r="C245" s="318" t="s">
        <v>15</v>
      </c>
      <c r="D245" s="318"/>
      <c r="E245" s="318"/>
      <c r="F245" s="318"/>
      <c r="G245" s="318"/>
      <c r="H245" s="318"/>
      <c r="I245" s="318"/>
      <c r="J245" s="318"/>
      <c r="K245" s="318"/>
      <c r="L245" s="318"/>
      <c r="M245" s="318"/>
      <c r="N245" s="318"/>
      <c r="O245" s="318"/>
      <c r="P245" s="126">
        <v>182314.21</v>
      </c>
      <c r="Q245" s="121"/>
      <c r="R245" s="122"/>
      <c r="GO245" s="80"/>
      <c r="GP245" s="80"/>
      <c r="GQ245" s="80"/>
      <c r="GR245" s="80"/>
      <c r="GS245" s="80"/>
      <c r="GT245" s="80"/>
      <c r="GU245" s="44"/>
      <c r="GV245" s="44"/>
      <c r="GW245" s="44"/>
      <c r="GX245" s="171"/>
      <c r="GY245" s="80"/>
      <c r="GZ245" s="44"/>
      <c r="HA245" s="44"/>
      <c r="HB245" s="80"/>
      <c r="HC245" s="80"/>
      <c r="HD245" s="127" t="s">
        <v>15</v>
      </c>
    </row>
    <row r="246" spans="1:214" customFormat="1" ht="15" x14ac:dyDescent="0.25">
      <c r="A246" s="101"/>
      <c r="B246" s="102"/>
      <c r="C246" s="318" t="s">
        <v>14</v>
      </c>
      <c r="D246" s="318"/>
      <c r="E246" s="318"/>
      <c r="F246" s="318"/>
      <c r="G246" s="318"/>
      <c r="H246" s="318"/>
      <c r="I246" s="318"/>
      <c r="J246" s="318"/>
      <c r="K246" s="318"/>
      <c r="L246" s="318"/>
      <c r="M246" s="318"/>
      <c r="N246" s="318"/>
      <c r="O246" s="318"/>
      <c r="P246" s="126">
        <v>347905.21</v>
      </c>
      <c r="Q246" s="121"/>
      <c r="R246" s="122"/>
      <c r="GO246" s="80"/>
      <c r="GP246" s="80"/>
      <c r="GQ246" s="80"/>
      <c r="GR246" s="80"/>
      <c r="GS246" s="80"/>
      <c r="GT246" s="80"/>
      <c r="GU246" s="44"/>
      <c r="GV246" s="44"/>
      <c r="GW246" s="44"/>
      <c r="GX246" s="171"/>
      <c r="GY246" s="80"/>
      <c r="GZ246" s="44"/>
      <c r="HA246" s="44"/>
      <c r="HB246" s="80"/>
      <c r="HC246" s="80"/>
      <c r="HD246" s="127" t="s">
        <v>14</v>
      </c>
    </row>
    <row r="247" spans="1:214" customFormat="1" ht="15" x14ac:dyDescent="0.25">
      <c r="A247" s="101"/>
      <c r="B247" s="102"/>
      <c r="C247" s="318" t="s">
        <v>13</v>
      </c>
      <c r="D247" s="318"/>
      <c r="E247" s="318"/>
      <c r="F247" s="318"/>
      <c r="G247" s="318"/>
      <c r="H247" s="318"/>
      <c r="I247" s="318"/>
      <c r="J247" s="318"/>
      <c r="K247" s="318"/>
      <c r="L247" s="318"/>
      <c r="M247" s="318"/>
      <c r="N247" s="318"/>
      <c r="O247" s="318"/>
      <c r="P247" s="126">
        <v>329251.03999999998</v>
      </c>
      <c r="Q247" s="121"/>
      <c r="R247" s="122"/>
      <c r="GO247" s="80"/>
      <c r="GP247" s="80"/>
      <c r="GQ247" s="80"/>
      <c r="GR247" s="80"/>
      <c r="GS247" s="80"/>
      <c r="GT247" s="80"/>
      <c r="GU247" s="44"/>
      <c r="GV247" s="44"/>
      <c r="GW247" s="44"/>
      <c r="GX247" s="171"/>
      <c r="GY247" s="80"/>
      <c r="GZ247" s="44"/>
      <c r="HA247" s="44"/>
      <c r="HB247" s="80"/>
      <c r="HC247" s="80"/>
      <c r="HD247" s="127" t="s">
        <v>13</v>
      </c>
    </row>
    <row r="248" spans="1:214" customFormat="1" ht="15" x14ac:dyDescent="0.25">
      <c r="A248" s="101"/>
      <c r="B248" s="102"/>
      <c r="C248" s="318" t="s">
        <v>12</v>
      </c>
      <c r="D248" s="318"/>
      <c r="E248" s="318"/>
      <c r="F248" s="318"/>
      <c r="G248" s="318"/>
      <c r="H248" s="318"/>
      <c r="I248" s="318"/>
      <c r="J248" s="318"/>
      <c r="K248" s="318"/>
      <c r="L248" s="318"/>
      <c r="M248" s="318"/>
      <c r="N248" s="318"/>
      <c r="O248" s="318"/>
      <c r="P248" s="126">
        <v>182314.21</v>
      </c>
      <c r="Q248" s="121"/>
      <c r="R248" s="122"/>
      <c r="GO248" s="80"/>
      <c r="GP248" s="80"/>
      <c r="GQ248" s="80"/>
      <c r="GR248" s="80"/>
      <c r="GS248" s="80"/>
      <c r="GT248" s="80"/>
      <c r="GU248" s="44"/>
      <c r="GV248" s="44"/>
      <c r="GW248" s="44"/>
      <c r="GX248" s="171"/>
      <c r="GY248" s="80"/>
      <c r="GZ248" s="44"/>
      <c r="HA248" s="44"/>
      <c r="HB248" s="80"/>
      <c r="HC248" s="80"/>
      <c r="HD248" s="127" t="s">
        <v>12</v>
      </c>
    </row>
    <row r="249" spans="1:214" customFormat="1" ht="15" x14ac:dyDescent="0.25">
      <c r="A249" s="101"/>
      <c r="B249" s="123"/>
      <c r="C249" s="323" t="s">
        <v>447</v>
      </c>
      <c r="D249" s="323"/>
      <c r="E249" s="323"/>
      <c r="F249" s="323"/>
      <c r="G249" s="323"/>
      <c r="H249" s="323"/>
      <c r="I249" s="323"/>
      <c r="J249" s="323"/>
      <c r="K249" s="323"/>
      <c r="L249" s="323"/>
      <c r="M249" s="323"/>
      <c r="N249" s="323"/>
      <c r="O249" s="323"/>
      <c r="P249" s="129">
        <v>1822814.11</v>
      </c>
      <c r="Q249" s="121"/>
      <c r="R249" s="122"/>
      <c r="GO249" s="80"/>
      <c r="GP249" s="80"/>
      <c r="GQ249" s="80"/>
      <c r="GR249" s="80"/>
      <c r="GS249" s="80"/>
      <c r="GT249" s="80"/>
      <c r="GU249" s="44"/>
      <c r="GV249" s="44"/>
      <c r="GW249" s="44"/>
      <c r="GX249" s="171"/>
      <c r="GY249" s="80"/>
      <c r="GZ249" s="44"/>
      <c r="HA249" s="44"/>
      <c r="HB249" s="80"/>
      <c r="HC249" s="80"/>
      <c r="HE249" s="80" t="s">
        <v>447</v>
      </c>
    </row>
    <row r="250" spans="1:214" customFormat="1" ht="15" x14ac:dyDescent="0.25">
      <c r="A250" s="101"/>
      <c r="B250" s="102"/>
      <c r="C250" s="318" t="s">
        <v>10</v>
      </c>
      <c r="D250" s="318"/>
      <c r="E250" s="318"/>
      <c r="F250" s="318"/>
      <c r="G250" s="318"/>
      <c r="H250" s="318"/>
      <c r="I250" s="318"/>
      <c r="J250" s="318"/>
      <c r="K250" s="318"/>
      <c r="L250" s="318"/>
      <c r="M250" s="318"/>
      <c r="N250" s="318"/>
      <c r="O250" s="318"/>
      <c r="P250" s="128"/>
      <c r="Q250" s="121"/>
      <c r="R250" s="122"/>
      <c r="GO250" s="80"/>
      <c r="GP250" s="80"/>
      <c r="GQ250" s="80"/>
      <c r="GR250" s="80"/>
      <c r="GS250" s="80"/>
      <c r="GT250" s="80"/>
      <c r="GU250" s="44"/>
      <c r="GV250" s="44"/>
      <c r="GW250" s="44"/>
      <c r="GX250" s="171"/>
      <c r="GY250" s="80"/>
      <c r="GZ250" s="44"/>
      <c r="HA250" s="44"/>
      <c r="HB250" s="80"/>
      <c r="HC250" s="80"/>
      <c r="HD250" s="127" t="s">
        <v>10</v>
      </c>
      <c r="HE250" s="80"/>
    </row>
    <row r="251" spans="1:214" customFormat="1" ht="15" x14ac:dyDescent="0.25">
      <c r="A251" s="101"/>
      <c r="B251" s="102"/>
      <c r="C251" s="318" t="s">
        <v>9</v>
      </c>
      <c r="D251" s="318"/>
      <c r="E251" s="318"/>
      <c r="F251" s="318"/>
      <c r="G251" s="318"/>
      <c r="H251" s="318"/>
      <c r="I251" s="318"/>
      <c r="J251" s="318"/>
      <c r="K251" s="318"/>
      <c r="L251" s="318"/>
      <c r="M251" s="318"/>
      <c r="N251" s="318"/>
      <c r="O251" s="318"/>
      <c r="P251" s="126">
        <v>920363.89</v>
      </c>
      <c r="Q251" s="121"/>
      <c r="R251" s="122"/>
      <c r="GO251" s="80"/>
      <c r="GP251" s="80"/>
      <c r="GQ251" s="80"/>
      <c r="GR251" s="80"/>
      <c r="GS251" s="80"/>
      <c r="GT251" s="80"/>
      <c r="GU251" s="44"/>
      <c r="GV251" s="44"/>
      <c r="GW251" s="44"/>
      <c r="GX251" s="171"/>
      <c r="GY251" s="80"/>
      <c r="GZ251" s="44"/>
      <c r="HA251" s="44"/>
      <c r="HB251" s="80"/>
      <c r="HC251" s="80"/>
      <c r="HD251" s="127" t="s">
        <v>9</v>
      </c>
      <c r="HE251" s="80"/>
    </row>
    <row r="252" spans="1:214" customFormat="1" ht="15" x14ac:dyDescent="0.25">
      <c r="A252" s="101"/>
      <c r="B252" s="102"/>
      <c r="C252" s="318" t="s">
        <v>8</v>
      </c>
      <c r="D252" s="318"/>
      <c r="E252" s="318"/>
      <c r="F252" s="318"/>
      <c r="G252" s="318"/>
      <c r="H252" s="318"/>
      <c r="I252" s="318"/>
      <c r="J252" s="318"/>
      <c r="K252" s="130" t="s">
        <v>448</v>
      </c>
      <c r="L252" s="124"/>
      <c r="M252" s="124"/>
      <c r="O252" s="124"/>
      <c r="P252" s="131"/>
      <c r="Q252" s="121"/>
      <c r="R252" s="122"/>
      <c r="GO252" s="80"/>
      <c r="GP252" s="80"/>
      <c r="GQ252" s="80"/>
      <c r="GR252" s="80"/>
      <c r="GS252" s="80"/>
      <c r="GT252" s="80"/>
      <c r="GU252" s="44"/>
      <c r="GV252" s="44"/>
      <c r="GW252" s="44"/>
      <c r="GX252" s="171"/>
      <c r="GY252" s="80"/>
      <c r="GZ252" s="44"/>
      <c r="HA252" s="44"/>
      <c r="HB252" s="80"/>
      <c r="HC252" s="80"/>
      <c r="HE252" s="80"/>
      <c r="HF252" s="127" t="s">
        <v>8</v>
      </c>
    </row>
    <row r="253" spans="1:214" customFormat="1" ht="15" x14ac:dyDescent="0.25">
      <c r="A253" s="101"/>
      <c r="B253" s="102"/>
      <c r="C253" s="318" t="s">
        <v>7</v>
      </c>
      <c r="D253" s="318"/>
      <c r="E253" s="318"/>
      <c r="F253" s="318"/>
      <c r="G253" s="318"/>
      <c r="H253" s="318"/>
      <c r="I253" s="318"/>
      <c r="J253" s="318"/>
      <c r="K253" s="130" t="s">
        <v>449</v>
      </c>
      <c r="L253" s="124"/>
      <c r="M253" s="124"/>
      <c r="O253" s="124"/>
      <c r="P253" s="131"/>
      <c r="Q253" s="121"/>
      <c r="R253" s="122"/>
      <c r="GO253" s="80"/>
      <c r="GP253" s="80"/>
      <c r="GQ253" s="80"/>
      <c r="GR253" s="80"/>
      <c r="GS253" s="80"/>
      <c r="GT253" s="80"/>
      <c r="GU253" s="44"/>
      <c r="GV253" s="44"/>
      <c r="GW253" s="44"/>
      <c r="GX253" s="171"/>
      <c r="GY253" s="80"/>
      <c r="GZ253" s="44"/>
      <c r="HA253" s="44"/>
      <c r="HB253" s="80"/>
      <c r="HC253" s="80"/>
      <c r="HE253" s="80"/>
      <c r="HF253" s="127" t="s">
        <v>7</v>
      </c>
    </row>
    <row r="254" spans="1:214" customFormat="1" ht="15" x14ac:dyDescent="0.25">
      <c r="A254" s="326" t="s">
        <v>450</v>
      </c>
      <c r="B254" s="327"/>
      <c r="C254" s="327"/>
      <c r="D254" s="327"/>
      <c r="E254" s="327"/>
      <c r="F254" s="327"/>
      <c r="G254" s="327"/>
      <c r="H254" s="327"/>
      <c r="I254" s="327"/>
      <c r="J254" s="327"/>
      <c r="K254" s="327"/>
      <c r="L254" s="327"/>
      <c r="M254" s="327"/>
      <c r="N254" s="327"/>
      <c r="O254" s="327"/>
      <c r="P254" s="328"/>
      <c r="GO254" s="80" t="s">
        <v>450</v>
      </c>
      <c r="GP254" s="80"/>
      <c r="GQ254" s="80"/>
      <c r="GR254" s="80"/>
      <c r="GS254" s="80"/>
      <c r="GT254" s="80"/>
      <c r="GU254" s="44"/>
      <c r="GV254" s="44"/>
      <c r="GW254" s="44"/>
      <c r="GX254" s="171"/>
      <c r="GY254" s="80"/>
      <c r="GZ254" s="44"/>
      <c r="HA254" s="44"/>
      <c r="HB254" s="80"/>
      <c r="HC254" s="80"/>
      <c r="HE254" s="80"/>
    </row>
    <row r="255" spans="1:214" customFormat="1" ht="15" x14ac:dyDescent="0.25">
      <c r="A255" s="81" t="s">
        <v>242</v>
      </c>
      <c r="B255" s="82" t="s">
        <v>189</v>
      </c>
      <c r="C255" s="325" t="s">
        <v>188</v>
      </c>
      <c r="D255" s="325"/>
      <c r="E255" s="325"/>
      <c r="F255" s="325"/>
      <c r="G255" s="325"/>
      <c r="H255" s="83" t="s">
        <v>65</v>
      </c>
      <c r="I255" s="84">
        <v>32.67</v>
      </c>
      <c r="J255" s="85">
        <v>1</v>
      </c>
      <c r="K255" s="173">
        <v>32.67</v>
      </c>
      <c r="L255" s="86"/>
      <c r="M255" s="84"/>
      <c r="N255" s="87"/>
      <c r="O255" s="84"/>
      <c r="P255" s="88"/>
      <c r="GO255" s="80"/>
      <c r="GP255" s="80" t="s">
        <v>188</v>
      </c>
      <c r="GQ255" s="80" t="s">
        <v>4</v>
      </c>
      <c r="GR255" s="80" t="s">
        <v>4</v>
      </c>
      <c r="GS255" s="80" t="s">
        <v>4</v>
      </c>
      <c r="GT255" s="80" t="s">
        <v>4</v>
      </c>
      <c r="GU255" s="44"/>
      <c r="GV255" s="44"/>
      <c r="GW255" s="44"/>
      <c r="GX255" s="171"/>
      <c r="GY255" s="80"/>
      <c r="GZ255" s="44"/>
      <c r="HA255" s="44"/>
      <c r="HB255" s="80"/>
      <c r="HC255" s="80"/>
      <c r="HE255" s="80"/>
    </row>
    <row r="256" spans="1:214" customFormat="1" ht="15" x14ac:dyDescent="0.25">
      <c r="A256" s="89"/>
      <c r="B256" s="90" t="s">
        <v>63</v>
      </c>
      <c r="C256" s="329" t="s">
        <v>62</v>
      </c>
      <c r="D256" s="329"/>
      <c r="E256" s="329"/>
      <c r="F256" s="329"/>
      <c r="G256" s="329"/>
      <c r="H256" s="91" t="s">
        <v>52</v>
      </c>
      <c r="I256" s="92"/>
      <c r="J256" s="92"/>
      <c r="K256" s="159">
        <v>92.129400000000004</v>
      </c>
      <c r="L256" s="94"/>
      <c r="M256" s="92"/>
      <c r="N256" s="94"/>
      <c r="O256" s="92"/>
      <c r="P256" s="95">
        <v>54796.72</v>
      </c>
      <c r="GO256" s="80"/>
      <c r="GP256" s="80"/>
      <c r="GQ256" s="80"/>
      <c r="GR256" s="80"/>
      <c r="GS256" s="80"/>
      <c r="GT256" s="80"/>
      <c r="GU256" s="44" t="s">
        <v>62</v>
      </c>
      <c r="GV256" s="44"/>
      <c r="GW256" s="44"/>
      <c r="GX256" s="171"/>
      <c r="GY256" s="80"/>
      <c r="GZ256" s="44"/>
      <c r="HA256" s="44"/>
      <c r="HB256" s="80"/>
      <c r="HC256" s="80"/>
      <c r="HE256" s="80"/>
    </row>
    <row r="257" spans="1:213" customFormat="1" ht="15" x14ac:dyDescent="0.25">
      <c r="A257" s="96"/>
      <c r="B257" s="90" t="s">
        <v>130</v>
      </c>
      <c r="C257" s="329" t="s">
        <v>129</v>
      </c>
      <c r="D257" s="329"/>
      <c r="E257" s="329"/>
      <c r="F257" s="329"/>
      <c r="G257" s="329"/>
      <c r="H257" s="91" t="s">
        <v>52</v>
      </c>
      <c r="I257" s="93">
        <v>2.82</v>
      </c>
      <c r="J257" s="92"/>
      <c r="K257" s="159">
        <v>92.129400000000004</v>
      </c>
      <c r="L257" s="97"/>
      <c r="M257" s="98"/>
      <c r="N257" s="99">
        <v>594.78</v>
      </c>
      <c r="O257" s="92"/>
      <c r="P257" s="95">
        <v>54796.72</v>
      </c>
      <c r="Q257" s="100"/>
      <c r="R257" s="100"/>
      <c r="GO257" s="80"/>
      <c r="GP257" s="80"/>
      <c r="GQ257" s="80"/>
      <c r="GR257" s="80"/>
      <c r="GS257" s="80"/>
      <c r="GT257" s="80"/>
      <c r="GU257" s="44"/>
      <c r="GV257" s="44" t="s">
        <v>129</v>
      </c>
      <c r="GW257" s="44"/>
      <c r="GX257" s="171"/>
      <c r="GY257" s="80"/>
      <c r="GZ257" s="44"/>
      <c r="HA257" s="44"/>
      <c r="HB257" s="80"/>
      <c r="HC257" s="80"/>
      <c r="HE257" s="80"/>
    </row>
    <row r="258" spans="1:213" customFormat="1" ht="15" x14ac:dyDescent="0.25">
      <c r="A258" s="89"/>
      <c r="B258" s="90" t="s">
        <v>59</v>
      </c>
      <c r="C258" s="329" t="s">
        <v>58</v>
      </c>
      <c r="D258" s="329"/>
      <c r="E258" s="329"/>
      <c r="F258" s="329"/>
      <c r="G258" s="329"/>
      <c r="H258" s="91"/>
      <c r="I258" s="92"/>
      <c r="J258" s="92"/>
      <c r="K258" s="92"/>
      <c r="L258" s="94"/>
      <c r="M258" s="92"/>
      <c r="N258" s="94"/>
      <c r="O258" s="92"/>
      <c r="P258" s="95">
        <v>1009</v>
      </c>
      <c r="GO258" s="80"/>
      <c r="GP258" s="80"/>
      <c r="GQ258" s="80"/>
      <c r="GR258" s="80"/>
      <c r="GS258" s="80"/>
      <c r="GT258" s="80"/>
      <c r="GU258" s="44" t="s">
        <v>58</v>
      </c>
      <c r="GV258" s="44"/>
      <c r="GW258" s="44"/>
      <c r="GX258" s="171"/>
      <c r="GY258" s="80"/>
      <c r="GZ258" s="44"/>
      <c r="HA258" s="44"/>
      <c r="HB258" s="80"/>
      <c r="HC258" s="80"/>
      <c r="HE258" s="80"/>
    </row>
    <row r="259" spans="1:213" customFormat="1" ht="15" x14ac:dyDescent="0.25">
      <c r="A259" s="89"/>
      <c r="B259" s="90"/>
      <c r="C259" s="329" t="s">
        <v>57</v>
      </c>
      <c r="D259" s="329"/>
      <c r="E259" s="329"/>
      <c r="F259" s="329"/>
      <c r="G259" s="329"/>
      <c r="H259" s="91" t="s">
        <v>52</v>
      </c>
      <c r="I259" s="92"/>
      <c r="J259" s="92"/>
      <c r="K259" s="159">
        <v>0.65339999999999998</v>
      </c>
      <c r="L259" s="94"/>
      <c r="M259" s="92"/>
      <c r="N259" s="94"/>
      <c r="O259" s="92"/>
      <c r="P259" s="157">
        <v>465.76</v>
      </c>
      <c r="GO259" s="80"/>
      <c r="GP259" s="80"/>
      <c r="GQ259" s="80"/>
      <c r="GR259" s="80"/>
      <c r="GS259" s="80"/>
      <c r="GT259" s="80"/>
      <c r="GU259" s="44" t="s">
        <v>57</v>
      </c>
      <c r="GV259" s="44"/>
      <c r="GW259" s="44"/>
      <c r="GX259" s="171"/>
      <c r="GY259" s="80"/>
      <c r="GZ259" s="44"/>
      <c r="HA259" s="44"/>
      <c r="HB259" s="80"/>
      <c r="HC259" s="80"/>
      <c r="HE259" s="80"/>
    </row>
    <row r="260" spans="1:213" customFormat="1" ht="15" x14ac:dyDescent="0.25">
      <c r="A260" s="96"/>
      <c r="B260" s="90" t="s">
        <v>78</v>
      </c>
      <c r="C260" s="329" t="s">
        <v>77</v>
      </c>
      <c r="D260" s="329"/>
      <c r="E260" s="329"/>
      <c r="F260" s="329"/>
      <c r="G260" s="329"/>
      <c r="H260" s="91" t="s">
        <v>55</v>
      </c>
      <c r="I260" s="93">
        <v>0.01</v>
      </c>
      <c r="J260" s="92"/>
      <c r="K260" s="159">
        <v>0.32669999999999999</v>
      </c>
      <c r="L260" s="97"/>
      <c r="M260" s="98"/>
      <c r="N260" s="99">
        <v>2309.64</v>
      </c>
      <c r="O260" s="92"/>
      <c r="P260" s="95">
        <v>754.56</v>
      </c>
      <c r="Q260" s="100"/>
      <c r="R260" s="100"/>
      <c r="GO260" s="80"/>
      <c r="GP260" s="80"/>
      <c r="GQ260" s="80"/>
      <c r="GR260" s="80"/>
      <c r="GS260" s="80"/>
      <c r="GT260" s="80"/>
      <c r="GU260" s="44"/>
      <c r="GV260" s="44" t="s">
        <v>77</v>
      </c>
      <c r="GW260" s="44"/>
      <c r="GX260" s="171"/>
      <c r="GY260" s="80"/>
      <c r="GZ260" s="44"/>
      <c r="HA260" s="44"/>
      <c r="HB260" s="80"/>
      <c r="HC260" s="80"/>
      <c r="HE260" s="80"/>
    </row>
    <row r="261" spans="1:213" customFormat="1" ht="15" x14ac:dyDescent="0.25">
      <c r="A261" s="105"/>
      <c r="B261" s="90" t="s">
        <v>76</v>
      </c>
      <c r="C261" s="329" t="s">
        <v>75</v>
      </c>
      <c r="D261" s="329"/>
      <c r="E261" s="329"/>
      <c r="F261" s="329"/>
      <c r="G261" s="329"/>
      <c r="H261" s="91" t="s">
        <v>52</v>
      </c>
      <c r="I261" s="93">
        <v>0.01</v>
      </c>
      <c r="J261" s="92"/>
      <c r="K261" s="159">
        <v>0.32669999999999999</v>
      </c>
      <c r="L261" s="94"/>
      <c r="M261" s="92"/>
      <c r="N261" s="158">
        <v>817.25</v>
      </c>
      <c r="O261" s="92"/>
      <c r="P261" s="157">
        <v>267</v>
      </c>
      <c r="GO261" s="80"/>
      <c r="GP261" s="80"/>
      <c r="GQ261" s="80"/>
      <c r="GR261" s="80"/>
      <c r="GS261" s="80"/>
      <c r="GT261" s="80"/>
      <c r="GU261" s="44"/>
      <c r="GV261" s="44"/>
      <c r="GW261" s="44" t="s">
        <v>75</v>
      </c>
      <c r="GX261" s="171"/>
      <c r="GY261" s="80"/>
      <c r="GZ261" s="44"/>
      <c r="HA261" s="44"/>
      <c r="HB261" s="80"/>
      <c r="HC261" s="80"/>
      <c r="HE261" s="80"/>
    </row>
    <row r="262" spans="1:213" customFormat="1" ht="15" x14ac:dyDescent="0.25">
      <c r="A262" s="96"/>
      <c r="B262" s="90" t="s">
        <v>74</v>
      </c>
      <c r="C262" s="329" t="s">
        <v>73</v>
      </c>
      <c r="D262" s="329"/>
      <c r="E262" s="329"/>
      <c r="F262" s="329"/>
      <c r="G262" s="329"/>
      <c r="H262" s="91" t="s">
        <v>55</v>
      </c>
      <c r="I262" s="93">
        <v>0.01</v>
      </c>
      <c r="J262" s="92"/>
      <c r="K262" s="159">
        <v>0.32669999999999999</v>
      </c>
      <c r="L262" s="97"/>
      <c r="M262" s="98"/>
      <c r="N262" s="99">
        <v>778.81</v>
      </c>
      <c r="O262" s="92"/>
      <c r="P262" s="95">
        <v>254.44</v>
      </c>
      <c r="Q262" s="100"/>
      <c r="R262" s="100"/>
      <c r="GO262" s="80"/>
      <c r="GP262" s="80"/>
      <c r="GQ262" s="80"/>
      <c r="GR262" s="80"/>
      <c r="GS262" s="80"/>
      <c r="GT262" s="80"/>
      <c r="GU262" s="44"/>
      <c r="GV262" s="44" t="s">
        <v>73</v>
      </c>
      <c r="GW262" s="44"/>
      <c r="GX262" s="171"/>
      <c r="GY262" s="80"/>
      <c r="GZ262" s="44"/>
      <c r="HA262" s="44"/>
      <c r="HB262" s="80"/>
      <c r="HC262" s="80"/>
      <c r="HE262" s="80"/>
    </row>
    <row r="263" spans="1:213" customFormat="1" ht="15" x14ac:dyDescent="0.25">
      <c r="A263" s="105"/>
      <c r="B263" s="90" t="s">
        <v>72</v>
      </c>
      <c r="C263" s="329" t="s">
        <v>71</v>
      </c>
      <c r="D263" s="329"/>
      <c r="E263" s="329"/>
      <c r="F263" s="329"/>
      <c r="G263" s="329"/>
      <c r="H263" s="91" t="s">
        <v>52</v>
      </c>
      <c r="I263" s="93">
        <v>0.01</v>
      </c>
      <c r="J263" s="92"/>
      <c r="K263" s="159">
        <v>0.32669999999999999</v>
      </c>
      <c r="L263" s="94"/>
      <c r="M263" s="92"/>
      <c r="N263" s="158">
        <v>608.4</v>
      </c>
      <c r="O263" s="92"/>
      <c r="P263" s="157">
        <v>198.76</v>
      </c>
      <c r="GO263" s="80"/>
      <c r="GP263" s="80"/>
      <c r="GQ263" s="80"/>
      <c r="GR263" s="80"/>
      <c r="GS263" s="80"/>
      <c r="GT263" s="80"/>
      <c r="GU263" s="44"/>
      <c r="GV263" s="44"/>
      <c r="GW263" s="44" t="s">
        <v>71</v>
      </c>
      <c r="GX263" s="171"/>
      <c r="GY263" s="80"/>
      <c r="GZ263" s="44"/>
      <c r="HA263" s="44"/>
      <c r="HB263" s="80"/>
      <c r="HC263" s="80"/>
      <c r="HE263" s="80"/>
    </row>
    <row r="264" spans="1:213" customFormat="1" ht="15" x14ac:dyDescent="0.25">
      <c r="A264" s="89"/>
      <c r="B264" s="90" t="s">
        <v>50</v>
      </c>
      <c r="C264" s="329" t="s">
        <v>49</v>
      </c>
      <c r="D264" s="329"/>
      <c r="E264" s="329"/>
      <c r="F264" s="329"/>
      <c r="G264" s="329"/>
      <c r="H264" s="91"/>
      <c r="I264" s="92"/>
      <c r="J264" s="92"/>
      <c r="K264" s="92"/>
      <c r="L264" s="94"/>
      <c r="M264" s="92"/>
      <c r="N264" s="94"/>
      <c r="O264" s="92"/>
      <c r="P264" s="95">
        <v>3870.49</v>
      </c>
      <c r="GO264" s="80"/>
      <c r="GP264" s="80"/>
      <c r="GQ264" s="80"/>
      <c r="GR264" s="80"/>
      <c r="GS264" s="80"/>
      <c r="GT264" s="80"/>
      <c r="GU264" s="44" t="s">
        <v>49</v>
      </c>
      <c r="GV264" s="44"/>
      <c r="GW264" s="44"/>
      <c r="GX264" s="171"/>
      <c r="GY264" s="80"/>
      <c r="GZ264" s="44"/>
      <c r="HA264" s="44"/>
      <c r="HB264" s="80"/>
      <c r="HC264" s="80"/>
      <c r="HE264" s="80"/>
    </row>
    <row r="265" spans="1:213" customFormat="1" ht="34.5" x14ac:dyDescent="0.25">
      <c r="A265" s="96"/>
      <c r="B265" s="90" t="s">
        <v>70</v>
      </c>
      <c r="C265" s="329" t="s">
        <v>68</v>
      </c>
      <c r="D265" s="329"/>
      <c r="E265" s="329"/>
      <c r="F265" s="329"/>
      <c r="G265" s="329"/>
      <c r="H265" s="91" t="s">
        <v>69</v>
      </c>
      <c r="I265" s="93">
        <v>13.33</v>
      </c>
      <c r="J265" s="92"/>
      <c r="K265" s="159">
        <v>435.49110000000002</v>
      </c>
      <c r="L265" s="160">
        <v>5.87</v>
      </c>
      <c r="M265" s="161">
        <v>0.99</v>
      </c>
      <c r="N265" s="99">
        <v>5.81</v>
      </c>
      <c r="O265" s="92"/>
      <c r="P265" s="95">
        <v>2530.1999999999998</v>
      </c>
      <c r="Q265" s="100"/>
      <c r="R265" s="100"/>
      <c r="GO265" s="80"/>
      <c r="GP265" s="80"/>
      <c r="GQ265" s="80"/>
      <c r="GR265" s="80"/>
      <c r="GS265" s="80"/>
      <c r="GT265" s="80"/>
      <c r="GU265" s="44"/>
      <c r="GV265" s="44" t="s">
        <v>68</v>
      </c>
      <c r="GW265" s="44"/>
      <c r="GX265" s="171"/>
      <c r="GY265" s="80"/>
      <c r="GZ265" s="44"/>
      <c r="HA265" s="44"/>
      <c r="HB265" s="80"/>
      <c r="HC265" s="80"/>
      <c r="HE265" s="80"/>
    </row>
    <row r="266" spans="1:213" customFormat="1" ht="23.25" x14ac:dyDescent="0.25">
      <c r="A266" s="96"/>
      <c r="B266" s="90" t="s">
        <v>187</v>
      </c>
      <c r="C266" s="329" t="s">
        <v>185</v>
      </c>
      <c r="D266" s="329"/>
      <c r="E266" s="329"/>
      <c r="F266" s="329"/>
      <c r="G266" s="329"/>
      <c r="H266" s="91" t="s">
        <v>186</v>
      </c>
      <c r="I266" s="115">
        <v>0.5</v>
      </c>
      <c r="J266" s="92"/>
      <c r="K266" s="116">
        <v>16.335000000000001</v>
      </c>
      <c r="L266" s="160">
        <v>37.71</v>
      </c>
      <c r="M266" s="161">
        <v>1.82</v>
      </c>
      <c r="N266" s="99">
        <v>68.63</v>
      </c>
      <c r="O266" s="92"/>
      <c r="P266" s="95">
        <v>1121.07</v>
      </c>
      <c r="Q266" s="100"/>
      <c r="R266" s="100"/>
      <c r="GO266" s="80"/>
      <c r="GP266" s="80"/>
      <c r="GQ266" s="80"/>
      <c r="GR266" s="80"/>
      <c r="GS266" s="80"/>
      <c r="GT266" s="80"/>
      <c r="GU266" s="44"/>
      <c r="GV266" s="44" t="s">
        <v>185</v>
      </c>
      <c r="GW266" s="44"/>
      <c r="GX266" s="171"/>
      <c r="GY266" s="80"/>
      <c r="GZ266" s="44"/>
      <c r="HA266" s="44"/>
      <c r="HB266" s="80"/>
      <c r="HC266" s="80"/>
      <c r="HE266" s="80"/>
    </row>
    <row r="267" spans="1:213" customFormat="1" ht="15" x14ac:dyDescent="0.25">
      <c r="A267" s="96"/>
      <c r="B267" s="90" t="s">
        <v>126</v>
      </c>
      <c r="C267" s="329" t="s">
        <v>125</v>
      </c>
      <c r="D267" s="329"/>
      <c r="E267" s="329"/>
      <c r="F267" s="329"/>
      <c r="G267" s="329"/>
      <c r="H267" s="91" t="s">
        <v>98</v>
      </c>
      <c r="I267" s="93">
        <v>0.05</v>
      </c>
      <c r="J267" s="92"/>
      <c r="K267" s="159">
        <v>1.6335</v>
      </c>
      <c r="L267" s="160">
        <v>79.88</v>
      </c>
      <c r="M267" s="161">
        <v>1.68</v>
      </c>
      <c r="N267" s="99">
        <v>134.19999999999999</v>
      </c>
      <c r="O267" s="92"/>
      <c r="P267" s="95">
        <v>219.22</v>
      </c>
      <c r="Q267" s="100"/>
      <c r="R267" s="100"/>
      <c r="GO267" s="80"/>
      <c r="GP267" s="80"/>
      <c r="GQ267" s="80"/>
      <c r="GR267" s="80"/>
      <c r="GS267" s="80"/>
      <c r="GT267" s="80"/>
      <c r="GU267" s="44"/>
      <c r="GV267" s="44" t="s">
        <v>125</v>
      </c>
      <c r="GW267" s="44"/>
      <c r="GX267" s="171"/>
      <c r="GY267" s="80"/>
      <c r="GZ267" s="44"/>
      <c r="HA267" s="44"/>
      <c r="HB267" s="80"/>
      <c r="HC267" s="80"/>
      <c r="HE267" s="80"/>
    </row>
    <row r="268" spans="1:213" customFormat="1" ht="15" x14ac:dyDescent="0.25">
      <c r="A268" s="101"/>
      <c r="B268" s="102"/>
      <c r="C268" s="324" t="s">
        <v>39</v>
      </c>
      <c r="D268" s="324"/>
      <c r="E268" s="324"/>
      <c r="F268" s="324"/>
      <c r="G268" s="324"/>
      <c r="H268" s="83"/>
      <c r="I268" s="84"/>
      <c r="J268" s="84"/>
      <c r="K268" s="84"/>
      <c r="L268" s="86"/>
      <c r="M268" s="84"/>
      <c r="N268" s="103"/>
      <c r="O268" s="84"/>
      <c r="P268" s="104">
        <v>60141.97</v>
      </c>
      <c r="Q268" s="100"/>
      <c r="R268" s="100"/>
      <c r="GO268" s="80"/>
      <c r="GP268" s="80"/>
      <c r="GQ268" s="80"/>
      <c r="GR268" s="80"/>
      <c r="GS268" s="80"/>
      <c r="GT268" s="80"/>
      <c r="GU268" s="44"/>
      <c r="GV268" s="44"/>
      <c r="GW268" s="44"/>
      <c r="GX268" s="171"/>
      <c r="GY268" s="80" t="s">
        <v>39</v>
      </c>
      <c r="GZ268" s="44"/>
      <c r="HA268" s="44"/>
      <c r="HB268" s="80"/>
      <c r="HC268" s="80"/>
      <c r="HE268" s="80"/>
    </row>
    <row r="269" spans="1:213" customFormat="1" ht="15" x14ac:dyDescent="0.25">
      <c r="A269" s="105" t="s">
        <v>241</v>
      </c>
      <c r="B269" s="90" t="s">
        <v>38</v>
      </c>
      <c r="C269" s="329" t="s">
        <v>37</v>
      </c>
      <c r="D269" s="329"/>
      <c r="E269" s="329"/>
      <c r="F269" s="329"/>
      <c r="G269" s="329"/>
      <c r="H269" s="91" t="s">
        <v>32</v>
      </c>
      <c r="I269" s="106">
        <v>2</v>
      </c>
      <c r="J269" s="92"/>
      <c r="K269" s="106">
        <v>2</v>
      </c>
      <c r="L269" s="94"/>
      <c r="M269" s="92"/>
      <c r="N269" s="94"/>
      <c r="O269" s="92"/>
      <c r="P269" s="95">
        <v>1095.93</v>
      </c>
      <c r="GO269" s="80"/>
      <c r="GP269" s="80"/>
      <c r="GQ269" s="80"/>
      <c r="GR269" s="80"/>
      <c r="GS269" s="80"/>
      <c r="GT269" s="80"/>
      <c r="GU269" s="44"/>
      <c r="GV269" s="44"/>
      <c r="GW269" s="44"/>
      <c r="GX269" s="171"/>
      <c r="GY269" s="80"/>
      <c r="GZ269" s="44" t="s">
        <v>37</v>
      </c>
      <c r="HA269" s="44"/>
      <c r="HB269" s="80"/>
      <c r="HC269" s="80"/>
      <c r="HE269" s="80"/>
    </row>
    <row r="270" spans="1:213" customFormat="1" ht="15" x14ac:dyDescent="0.25">
      <c r="A270" s="105"/>
      <c r="B270" s="90"/>
      <c r="C270" s="329" t="s">
        <v>36</v>
      </c>
      <c r="D270" s="329"/>
      <c r="E270" s="329"/>
      <c r="F270" s="329"/>
      <c r="G270" s="329"/>
      <c r="H270" s="91"/>
      <c r="I270" s="92"/>
      <c r="J270" s="92"/>
      <c r="K270" s="92"/>
      <c r="L270" s="94"/>
      <c r="M270" s="92"/>
      <c r="N270" s="94"/>
      <c r="O270" s="92"/>
      <c r="P270" s="95">
        <v>55262.48</v>
      </c>
      <c r="GO270" s="80"/>
      <c r="GP270" s="80"/>
      <c r="GQ270" s="80"/>
      <c r="GR270" s="80"/>
      <c r="GS270" s="80"/>
      <c r="GT270" s="80"/>
      <c r="GU270" s="44"/>
      <c r="GV270" s="44"/>
      <c r="GW270" s="44"/>
      <c r="GX270" s="171"/>
      <c r="GY270" s="80"/>
      <c r="GZ270" s="44"/>
      <c r="HA270" s="44" t="s">
        <v>36</v>
      </c>
      <c r="HB270" s="80"/>
      <c r="HC270" s="80"/>
      <c r="HE270" s="80"/>
    </row>
    <row r="271" spans="1:213" customFormat="1" ht="15" x14ac:dyDescent="0.25">
      <c r="A271" s="105"/>
      <c r="B271" s="90" t="s">
        <v>35</v>
      </c>
      <c r="C271" s="329" t="s">
        <v>34</v>
      </c>
      <c r="D271" s="329"/>
      <c r="E271" s="329"/>
      <c r="F271" s="329"/>
      <c r="G271" s="329"/>
      <c r="H271" s="91" t="s">
        <v>32</v>
      </c>
      <c r="I271" s="106">
        <v>97</v>
      </c>
      <c r="J271" s="92"/>
      <c r="K271" s="106">
        <v>97</v>
      </c>
      <c r="L271" s="94"/>
      <c r="M271" s="92"/>
      <c r="N271" s="94"/>
      <c r="O271" s="92"/>
      <c r="P271" s="95">
        <v>53604.61</v>
      </c>
      <c r="GO271" s="80"/>
      <c r="GP271" s="80"/>
      <c r="GQ271" s="80"/>
      <c r="GR271" s="80"/>
      <c r="GS271" s="80"/>
      <c r="GT271" s="80"/>
      <c r="GU271" s="44"/>
      <c r="GV271" s="44"/>
      <c r="GW271" s="44"/>
      <c r="GX271" s="171"/>
      <c r="GY271" s="80"/>
      <c r="GZ271" s="44"/>
      <c r="HA271" s="44" t="s">
        <v>34</v>
      </c>
      <c r="HB271" s="80"/>
      <c r="HC271" s="80"/>
      <c r="HE271" s="80"/>
    </row>
    <row r="272" spans="1:213" customFormat="1" ht="15" x14ac:dyDescent="0.25">
      <c r="A272" s="105"/>
      <c r="B272" s="90" t="s">
        <v>33</v>
      </c>
      <c r="C272" s="329" t="s">
        <v>31</v>
      </c>
      <c r="D272" s="329"/>
      <c r="E272" s="329"/>
      <c r="F272" s="329"/>
      <c r="G272" s="329"/>
      <c r="H272" s="91" t="s">
        <v>32</v>
      </c>
      <c r="I272" s="106">
        <v>51</v>
      </c>
      <c r="J272" s="92"/>
      <c r="K272" s="106">
        <v>51</v>
      </c>
      <c r="L272" s="94"/>
      <c r="M272" s="92"/>
      <c r="N272" s="94"/>
      <c r="O272" s="92"/>
      <c r="P272" s="95">
        <v>28183.86</v>
      </c>
      <c r="GO272" s="80"/>
      <c r="GP272" s="80"/>
      <c r="GQ272" s="80"/>
      <c r="GR272" s="80"/>
      <c r="GS272" s="80"/>
      <c r="GT272" s="80"/>
      <c r="GU272" s="44"/>
      <c r="GV272" s="44"/>
      <c r="GW272" s="44"/>
      <c r="GX272" s="171"/>
      <c r="GY272" s="80"/>
      <c r="GZ272" s="44"/>
      <c r="HA272" s="44" t="s">
        <v>31</v>
      </c>
      <c r="HB272" s="80"/>
      <c r="HC272" s="80"/>
      <c r="HE272" s="80"/>
    </row>
    <row r="273" spans="1:213" customFormat="1" ht="15" x14ac:dyDescent="0.25">
      <c r="A273" s="107"/>
      <c r="B273" s="108"/>
      <c r="C273" s="324" t="s">
        <v>30</v>
      </c>
      <c r="D273" s="324"/>
      <c r="E273" s="324"/>
      <c r="F273" s="324"/>
      <c r="G273" s="324"/>
      <c r="H273" s="83"/>
      <c r="I273" s="84"/>
      <c r="J273" s="84"/>
      <c r="K273" s="84"/>
      <c r="L273" s="86"/>
      <c r="M273" s="84"/>
      <c r="N273" s="103">
        <v>4377.91</v>
      </c>
      <c r="O273" s="84"/>
      <c r="P273" s="104">
        <v>143026.37</v>
      </c>
      <c r="GO273" s="80"/>
      <c r="GP273" s="80"/>
      <c r="GQ273" s="80"/>
      <c r="GR273" s="80"/>
      <c r="GS273" s="80"/>
      <c r="GT273" s="80"/>
      <c r="GU273" s="44"/>
      <c r="GV273" s="44"/>
      <c r="GW273" s="44"/>
      <c r="GX273" s="171"/>
      <c r="GY273" s="80"/>
      <c r="GZ273" s="44"/>
      <c r="HA273" s="44"/>
      <c r="HB273" s="80" t="s">
        <v>30</v>
      </c>
      <c r="HC273" s="80"/>
      <c r="HE273" s="80"/>
    </row>
    <row r="274" spans="1:213" customFormat="1" ht="0.75" customHeight="1" x14ac:dyDescent="0.25">
      <c r="A274" s="109"/>
      <c r="B274" s="110"/>
      <c r="C274" s="110"/>
      <c r="D274" s="110"/>
      <c r="E274" s="110"/>
      <c r="F274" s="110"/>
      <c r="G274" s="110"/>
      <c r="H274" s="111"/>
      <c r="I274" s="112"/>
      <c r="J274" s="112"/>
      <c r="K274" s="112"/>
      <c r="L274" s="113"/>
      <c r="M274" s="112"/>
      <c r="N274" s="113"/>
      <c r="O274" s="112"/>
      <c r="P274" s="114"/>
      <c r="GO274" s="80"/>
      <c r="GP274" s="80"/>
      <c r="GQ274" s="80"/>
      <c r="GR274" s="80"/>
      <c r="GS274" s="80"/>
      <c r="GT274" s="80"/>
      <c r="GU274" s="44"/>
      <c r="GV274" s="44"/>
      <c r="GW274" s="44"/>
      <c r="GX274" s="171"/>
      <c r="GY274" s="80"/>
      <c r="GZ274" s="44"/>
      <c r="HA274" s="44"/>
      <c r="HB274" s="80"/>
      <c r="HC274" s="80"/>
      <c r="HE274" s="80"/>
    </row>
    <row r="275" spans="1:213" customFormat="1" ht="45.75" x14ac:dyDescent="0.25">
      <c r="A275" s="81" t="s">
        <v>240</v>
      </c>
      <c r="B275" s="82" t="s">
        <v>451</v>
      </c>
      <c r="C275" s="325" t="s">
        <v>452</v>
      </c>
      <c r="D275" s="325"/>
      <c r="E275" s="325"/>
      <c r="F275" s="325"/>
      <c r="G275" s="325"/>
      <c r="H275" s="83" t="s">
        <v>69</v>
      </c>
      <c r="I275" s="84">
        <v>20</v>
      </c>
      <c r="J275" s="85">
        <v>1</v>
      </c>
      <c r="K275" s="85">
        <v>20</v>
      </c>
      <c r="L275" s="86"/>
      <c r="M275" s="84"/>
      <c r="N275" s="175">
        <v>17.36</v>
      </c>
      <c r="O275" s="84"/>
      <c r="P275" s="176">
        <v>347.2</v>
      </c>
      <c r="GO275" s="80"/>
      <c r="GP275" s="80" t="s">
        <v>452</v>
      </c>
      <c r="GQ275" s="80" t="s">
        <v>4</v>
      </c>
      <c r="GR275" s="80" t="s">
        <v>4</v>
      </c>
      <c r="GS275" s="80" t="s">
        <v>4</v>
      </c>
      <c r="GT275" s="80" t="s">
        <v>4</v>
      </c>
      <c r="GU275" s="44"/>
      <c r="GV275" s="44"/>
      <c r="GW275" s="44"/>
      <c r="GX275" s="171"/>
      <c r="GY275" s="80"/>
      <c r="GZ275" s="44"/>
      <c r="HA275" s="44"/>
      <c r="HB275" s="80"/>
      <c r="HC275" s="80"/>
      <c r="HE275" s="80"/>
    </row>
    <row r="276" spans="1:213" customFormat="1" ht="15" x14ac:dyDescent="0.25">
      <c r="A276" s="107"/>
      <c r="B276" s="108"/>
      <c r="C276" s="324" t="s">
        <v>30</v>
      </c>
      <c r="D276" s="324"/>
      <c r="E276" s="324"/>
      <c r="F276" s="324"/>
      <c r="G276" s="324"/>
      <c r="H276" s="83"/>
      <c r="I276" s="84"/>
      <c r="J276" s="84"/>
      <c r="K276" s="84"/>
      <c r="L276" s="86"/>
      <c r="M276" s="84"/>
      <c r="N276" s="86"/>
      <c r="O276" s="84"/>
      <c r="P276" s="176">
        <v>347.2</v>
      </c>
      <c r="GO276" s="80"/>
      <c r="GP276" s="80"/>
      <c r="GQ276" s="80"/>
      <c r="GR276" s="80"/>
      <c r="GS276" s="80"/>
      <c r="GT276" s="80"/>
      <c r="GU276" s="44"/>
      <c r="GV276" s="44"/>
      <c r="GW276" s="44"/>
      <c r="GX276" s="171"/>
      <c r="GY276" s="80"/>
      <c r="GZ276" s="44"/>
      <c r="HA276" s="44"/>
      <c r="HB276" s="80" t="s">
        <v>30</v>
      </c>
      <c r="HC276" s="80"/>
      <c r="HE276" s="80"/>
    </row>
    <row r="277" spans="1:213" customFormat="1" ht="0.75" customHeight="1" x14ac:dyDescent="0.25">
      <c r="A277" s="109"/>
      <c r="B277" s="110"/>
      <c r="C277" s="110"/>
      <c r="D277" s="110"/>
      <c r="E277" s="110"/>
      <c r="F277" s="110"/>
      <c r="G277" s="110"/>
      <c r="H277" s="111"/>
      <c r="I277" s="112"/>
      <c r="J277" s="112"/>
      <c r="K277" s="112"/>
      <c r="L277" s="113"/>
      <c r="M277" s="112"/>
      <c r="N277" s="113"/>
      <c r="O277" s="112"/>
      <c r="P277" s="114"/>
      <c r="GO277" s="80"/>
      <c r="GP277" s="80"/>
      <c r="GQ277" s="80"/>
      <c r="GR277" s="80"/>
      <c r="GS277" s="80"/>
      <c r="GT277" s="80"/>
      <c r="GU277" s="44"/>
      <c r="GV277" s="44"/>
      <c r="GW277" s="44"/>
      <c r="GX277" s="171"/>
      <c r="GY277" s="80"/>
      <c r="GZ277" s="44"/>
      <c r="HA277" s="44"/>
      <c r="HB277" s="80"/>
      <c r="HC277" s="80"/>
      <c r="HE277" s="80"/>
    </row>
    <row r="278" spans="1:213" customFormat="1" ht="34.5" x14ac:dyDescent="0.25">
      <c r="A278" s="81" t="s">
        <v>239</v>
      </c>
      <c r="B278" s="82" t="s">
        <v>453</v>
      </c>
      <c r="C278" s="325" t="s">
        <v>454</v>
      </c>
      <c r="D278" s="325"/>
      <c r="E278" s="325"/>
      <c r="F278" s="325"/>
      <c r="G278" s="325"/>
      <c r="H278" s="83" t="s">
        <v>69</v>
      </c>
      <c r="I278" s="84">
        <v>3167</v>
      </c>
      <c r="J278" s="85">
        <v>1</v>
      </c>
      <c r="K278" s="85">
        <v>3167</v>
      </c>
      <c r="L278" s="86"/>
      <c r="M278" s="84"/>
      <c r="N278" s="175">
        <v>32.200000000000003</v>
      </c>
      <c r="O278" s="84"/>
      <c r="P278" s="104">
        <v>101977.4</v>
      </c>
      <c r="GO278" s="80"/>
      <c r="GP278" s="80" t="s">
        <v>454</v>
      </c>
      <c r="GQ278" s="80" t="s">
        <v>4</v>
      </c>
      <c r="GR278" s="80" t="s">
        <v>4</v>
      </c>
      <c r="GS278" s="80" t="s">
        <v>4</v>
      </c>
      <c r="GT278" s="80" t="s">
        <v>4</v>
      </c>
      <c r="GU278" s="44"/>
      <c r="GV278" s="44"/>
      <c r="GW278" s="44"/>
      <c r="GX278" s="171"/>
      <c r="GY278" s="80"/>
      <c r="GZ278" s="44"/>
      <c r="HA278" s="44"/>
      <c r="HB278" s="80"/>
      <c r="HC278" s="80"/>
      <c r="HE278" s="80"/>
    </row>
    <row r="279" spans="1:213" customFormat="1" ht="15" x14ac:dyDescent="0.25">
      <c r="A279" s="107"/>
      <c r="B279" s="108"/>
      <c r="C279" s="324" t="s">
        <v>30</v>
      </c>
      <c r="D279" s="324"/>
      <c r="E279" s="324"/>
      <c r="F279" s="324"/>
      <c r="G279" s="324"/>
      <c r="H279" s="83"/>
      <c r="I279" s="84"/>
      <c r="J279" s="84"/>
      <c r="K279" s="84"/>
      <c r="L279" s="86"/>
      <c r="M279" s="84"/>
      <c r="N279" s="86"/>
      <c r="O279" s="84"/>
      <c r="P279" s="104">
        <v>101977.4</v>
      </c>
      <c r="GO279" s="80"/>
      <c r="GP279" s="80"/>
      <c r="GQ279" s="80"/>
      <c r="GR279" s="80"/>
      <c r="GS279" s="80"/>
      <c r="GT279" s="80"/>
      <c r="GU279" s="44"/>
      <c r="GV279" s="44"/>
      <c r="GW279" s="44"/>
      <c r="GX279" s="171"/>
      <c r="GY279" s="80"/>
      <c r="GZ279" s="44"/>
      <c r="HA279" s="44"/>
      <c r="HB279" s="80" t="s">
        <v>30</v>
      </c>
      <c r="HC279" s="80"/>
      <c r="HE279" s="80"/>
    </row>
    <row r="280" spans="1:213" customFormat="1" ht="0.75" customHeight="1" x14ac:dyDescent="0.25">
      <c r="A280" s="109"/>
      <c r="B280" s="110"/>
      <c r="C280" s="110"/>
      <c r="D280" s="110"/>
      <c r="E280" s="110"/>
      <c r="F280" s="110"/>
      <c r="G280" s="110"/>
      <c r="H280" s="111"/>
      <c r="I280" s="112"/>
      <c r="J280" s="112"/>
      <c r="K280" s="112"/>
      <c r="L280" s="113"/>
      <c r="M280" s="112"/>
      <c r="N280" s="113"/>
      <c r="O280" s="112"/>
      <c r="P280" s="114"/>
      <c r="GO280" s="80"/>
      <c r="GP280" s="80"/>
      <c r="GQ280" s="80"/>
      <c r="GR280" s="80"/>
      <c r="GS280" s="80"/>
      <c r="GT280" s="80"/>
      <c r="GU280" s="44"/>
      <c r="GV280" s="44"/>
      <c r="GW280" s="44"/>
      <c r="GX280" s="171"/>
      <c r="GY280" s="80"/>
      <c r="GZ280" s="44"/>
      <c r="HA280" s="44"/>
      <c r="HB280" s="80"/>
      <c r="HC280" s="80"/>
      <c r="HE280" s="80"/>
    </row>
    <row r="281" spans="1:213" customFormat="1" ht="34.5" x14ac:dyDescent="0.25">
      <c r="A281" s="81" t="s">
        <v>238</v>
      </c>
      <c r="B281" s="82" t="s">
        <v>455</v>
      </c>
      <c r="C281" s="325" t="s">
        <v>456</v>
      </c>
      <c r="D281" s="325"/>
      <c r="E281" s="325"/>
      <c r="F281" s="325"/>
      <c r="G281" s="325"/>
      <c r="H281" s="83" t="s">
        <v>69</v>
      </c>
      <c r="I281" s="84">
        <v>30</v>
      </c>
      <c r="J281" s="85">
        <v>1</v>
      </c>
      <c r="K281" s="85">
        <v>30</v>
      </c>
      <c r="L281" s="86"/>
      <c r="M281" s="84"/>
      <c r="N281" s="175">
        <v>50.59</v>
      </c>
      <c r="O281" s="84"/>
      <c r="P281" s="104">
        <v>1517.7</v>
      </c>
      <c r="GO281" s="80"/>
      <c r="GP281" s="80" t="s">
        <v>456</v>
      </c>
      <c r="GQ281" s="80" t="s">
        <v>4</v>
      </c>
      <c r="GR281" s="80" t="s">
        <v>4</v>
      </c>
      <c r="GS281" s="80" t="s">
        <v>4</v>
      </c>
      <c r="GT281" s="80" t="s">
        <v>4</v>
      </c>
      <c r="GU281" s="44"/>
      <c r="GV281" s="44"/>
      <c r="GW281" s="44"/>
      <c r="GX281" s="171"/>
      <c r="GY281" s="80"/>
      <c r="GZ281" s="44"/>
      <c r="HA281" s="44"/>
      <c r="HB281" s="80"/>
      <c r="HC281" s="80"/>
      <c r="HE281" s="80"/>
    </row>
    <row r="282" spans="1:213" customFormat="1" ht="15" x14ac:dyDescent="0.25">
      <c r="A282" s="107"/>
      <c r="B282" s="108"/>
      <c r="C282" s="324" t="s">
        <v>30</v>
      </c>
      <c r="D282" s="324"/>
      <c r="E282" s="324"/>
      <c r="F282" s="324"/>
      <c r="G282" s="324"/>
      <c r="H282" s="83"/>
      <c r="I282" s="84"/>
      <c r="J282" s="84"/>
      <c r="K282" s="84"/>
      <c r="L282" s="86"/>
      <c r="M282" s="84"/>
      <c r="N282" s="86"/>
      <c r="O282" s="84"/>
      <c r="P282" s="104">
        <v>1517.7</v>
      </c>
      <c r="GO282" s="80"/>
      <c r="GP282" s="80"/>
      <c r="GQ282" s="80"/>
      <c r="GR282" s="80"/>
      <c r="GS282" s="80"/>
      <c r="GT282" s="80"/>
      <c r="GU282" s="44"/>
      <c r="GV282" s="44"/>
      <c r="GW282" s="44"/>
      <c r="GX282" s="171"/>
      <c r="GY282" s="80"/>
      <c r="GZ282" s="44"/>
      <c r="HA282" s="44"/>
      <c r="HB282" s="80" t="s">
        <v>30</v>
      </c>
      <c r="HC282" s="80"/>
      <c r="HE282" s="80"/>
    </row>
    <row r="283" spans="1:213" customFormat="1" ht="0.75" customHeight="1" x14ac:dyDescent="0.25">
      <c r="A283" s="109"/>
      <c r="B283" s="110"/>
      <c r="C283" s="110"/>
      <c r="D283" s="110"/>
      <c r="E283" s="110"/>
      <c r="F283" s="110"/>
      <c r="G283" s="110"/>
      <c r="H283" s="111"/>
      <c r="I283" s="112"/>
      <c r="J283" s="112"/>
      <c r="K283" s="112"/>
      <c r="L283" s="113"/>
      <c r="M283" s="112"/>
      <c r="N283" s="113"/>
      <c r="O283" s="112"/>
      <c r="P283" s="114"/>
      <c r="GO283" s="80"/>
      <c r="GP283" s="80"/>
      <c r="GQ283" s="80"/>
      <c r="GR283" s="80"/>
      <c r="GS283" s="80"/>
      <c r="GT283" s="80"/>
      <c r="GU283" s="44"/>
      <c r="GV283" s="44"/>
      <c r="GW283" s="44"/>
      <c r="GX283" s="171"/>
      <c r="GY283" s="80"/>
      <c r="GZ283" s="44"/>
      <c r="HA283" s="44"/>
      <c r="HB283" s="80"/>
      <c r="HC283" s="80"/>
      <c r="HE283" s="80"/>
    </row>
    <row r="284" spans="1:213" customFormat="1" ht="22.5" x14ac:dyDescent="0.25">
      <c r="A284" s="81" t="s">
        <v>237</v>
      </c>
      <c r="B284" s="82" t="s">
        <v>457</v>
      </c>
      <c r="C284" s="325" t="s">
        <v>181</v>
      </c>
      <c r="D284" s="325"/>
      <c r="E284" s="325"/>
      <c r="F284" s="325"/>
      <c r="G284" s="325"/>
      <c r="H284" s="83" t="s">
        <v>69</v>
      </c>
      <c r="I284" s="84">
        <v>50</v>
      </c>
      <c r="J284" s="85">
        <v>1</v>
      </c>
      <c r="K284" s="85">
        <v>50</v>
      </c>
      <c r="L284" s="86"/>
      <c r="M284" s="84"/>
      <c r="N284" s="175">
        <v>109.26</v>
      </c>
      <c r="O284" s="84"/>
      <c r="P284" s="104">
        <v>5463</v>
      </c>
      <c r="GO284" s="80"/>
      <c r="GP284" s="80" t="s">
        <v>181</v>
      </c>
      <c r="GQ284" s="80" t="s">
        <v>4</v>
      </c>
      <c r="GR284" s="80" t="s">
        <v>4</v>
      </c>
      <c r="GS284" s="80" t="s">
        <v>4</v>
      </c>
      <c r="GT284" s="80" t="s">
        <v>4</v>
      </c>
      <c r="GU284" s="44"/>
      <c r="GV284" s="44"/>
      <c r="GW284" s="44"/>
      <c r="GX284" s="171"/>
      <c r="GY284" s="80"/>
      <c r="GZ284" s="44"/>
      <c r="HA284" s="44"/>
      <c r="HB284" s="80"/>
      <c r="HC284" s="80"/>
      <c r="HE284" s="80"/>
    </row>
    <row r="285" spans="1:213" customFormat="1" ht="15" x14ac:dyDescent="0.25">
      <c r="A285" s="107"/>
      <c r="B285" s="108"/>
      <c r="C285" s="324" t="s">
        <v>30</v>
      </c>
      <c r="D285" s="324"/>
      <c r="E285" s="324"/>
      <c r="F285" s="324"/>
      <c r="G285" s="324"/>
      <c r="H285" s="83"/>
      <c r="I285" s="84"/>
      <c r="J285" s="84"/>
      <c r="K285" s="84"/>
      <c r="L285" s="86"/>
      <c r="M285" s="84"/>
      <c r="N285" s="86"/>
      <c r="O285" s="84"/>
      <c r="P285" s="104">
        <v>5463</v>
      </c>
      <c r="GO285" s="80"/>
      <c r="GP285" s="80"/>
      <c r="GQ285" s="80"/>
      <c r="GR285" s="80"/>
      <c r="GS285" s="80"/>
      <c r="GT285" s="80"/>
      <c r="GU285" s="44"/>
      <c r="GV285" s="44"/>
      <c r="GW285" s="44"/>
      <c r="GX285" s="171"/>
      <c r="GY285" s="80"/>
      <c r="GZ285" s="44"/>
      <c r="HA285" s="44"/>
      <c r="HB285" s="80" t="s">
        <v>30</v>
      </c>
      <c r="HC285" s="80"/>
      <c r="HE285" s="80"/>
    </row>
    <row r="286" spans="1:213" customFormat="1" ht="0.75" customHeight="1" x14ac:dyDescent="0.25">
      <c r="A286" s="109"/>
      <c r="B286" s="110"/>
      <c r="C286" s="110"/>
      <c r="D286" s="110"/>
      <c r="E286" s="110"/>
      <c r="F286" s="110"/>
      <c r="G286" s="110"/>
      <c r="H286" s="111"/>
      <c r="I286" s="112"/>
      <c r="J286" s="112"/>
      <c r="K286" s="112"/>
      <c r="L286" s="113"/>
      <c r="M286" s="112"/>
      <c r="N286" s="113"/>
      <c r="O286" s="112"/>
      <c r="P286" s="114"/>
      <c r="GO286" s="80"/>
      <c r="GP286" s="80"/>
      <c r="GQ286" s="80"/>
      <c r="GR286" s="80"/>
      <c r="GS286" s="80"/>
      <c r="GT286" s="80"/>
      <c r="GU286" s="44"/>
      <c r="GV286" s="44"/>
      <c r="GW286" s="44"/>
      <c r="GX286" s="171"/>
      <c r="GY286" s="80"/>
      <c r="GZ286" s="44"/>
      <c r="HA286" s="44"/>
      <c r="HB286" s="80"/>
      <c r="HC286" s="80"/>
      <c r="HE286" s="80"/>
    </row>
    <row r="287" spans="1:213" customFormat="1" ht="15" x14ac:dyDescent="0.25">
      <c r="A287" s="81" t="s">
        <v>236</v>
      </c>
      <c r="B287" s="82" t="s">
        <v>66</v>
      </c>
      <c r="C287" s="325" t="s">
        <v>64</v>
      </c>
      <c r="D287" s="325"/>
      <c r="E287" s="325"/>
      <c r="F287" s="325"/>
      <c r="G287" s="325"/>
      <c r="H287" s="83" t="s">
        <v>65</v>
      </c>
      <c r="I287" s="84">
        <v>13.05</v>
      </c>
      <c r="J287" s="85">
        <v>1</v>
      </c>
      <c r="K287" s="173">
        <v>13.05</v>
      </c>
      <c r="L287" s="86"/>
      <c r="M287" s="84"/>
      <c r="N287" s="87"/>
      <c r="O287" s="84"/>
      <c r="P287" s="88"/>
      <c r="GO287" s="80"/>
      <c r="GP287" s="80" t="s">
        <v>64</v>
      </c>
      <c r="GQ287" s="80" t="s">
        <v>4</v>
      </c>
      <c r="GR287" s="80" t="s">
        <v>4</v>
      </c>
      <c r="GS287" s="80" t="s">
        <v>4</v>
      </c>
      <c r="GT287" s="80" t="s">
        <v>4</v>
      </c>
      <c r="GU287" s="44"/>
      <c r="GV287" s="44"/>
      <c r="GW287" s="44"/>
      <c r="GX287" s="171"/>
      <c r="GY287" s="80"/>
      <c r="GZ287" s="44"/>
      <c r="HA287" s="44"/>
      <c r="HB287" s="80"/>
      <c r="HC287" s="80"/>
      <c r="HE287" s="80"/>
    </row>
    <row r="288" spans="1:213" customFormat="1" ht="15" x14ac:dyDescent="0.25">
      <c r="A288" s="89"/>
      <c r="B288" s="90" t="s">
        <v>63</v>
      </c>
      <c r="C288" s="329" t="s">
        <v>62</v>
      </c>
      <c r="D288" s="329"/>
      <c r="E288" s="329"/>
      <c r="F288" s="329"/>
      <c r="G288" s="329"/>
      <c r="H288" s="91" t="s">
        <v>52</v>
      </c>
      <c r="I288" s="92"/>
      <c r="J288" s="92"/>
      <c r="K288" s="159">
        <v>212.58449999999999</v>
      </c>
      <c r="L288" s="94"/>
      <c r="M288" s="92"/>
      <c r="N288" s="94"/>
      <c r="O288" s="92"/>
      <c r="P288" s="95">
        <v>127888.71</v>
      </c>
      <c r="GO288" s="80"/>
      <c r="GP288" s="80"/>
      <c r="GQ288" s="80"/>
      <c r="GR288" s="80"/>
      <c r="GS288" s="80"/>
      <c r="GT288" s="80"/>
      <c r="GU288" s="44" t="s">
        <v>62</v>
      </c>
      <c r="GV288" s="44"/>
      <c r="GW288" s="44"/>
      <c r="GX288" s="171"/>
      <c r="GY288" s="80"/>
      <c r="GZ288" s="44"/>
      <c r="HA288" s="44"/>
      <c r="HB288" s="80"/>
      <c r="HC288" s="80"/>
      <c r="HE288" s="80"/>
    </row>
    <row r="289" spans="1:213" customFormat="1" ht="15" x14ac:dyDescent="0.25">
      <c r="A289" s="96"/>
      <c r="B289" s="90" t="s">
        <v>61</v>
      </c>
      <c r="C289" s="329" t="s">
        <v>60</v>
      </c>
      <c r="D289" s="329"/>
      <c r="E289" s="329"/>
      <c r="F289" s="329"/>
      <c r="G289" s="329"/>
      <c r="H289" s="91" t="s">
        <v>52</v>
      </c>
      <c r="I289" s="93">
        <v>16.29</v>
      </c>
      <c r="J289" s="92"/>
      <c r="K289" s="159">
        <v>212.58449999999999</v>
      </c>
      <c r="L289" s="97"/>
      <c r="M289" s="98"/>
      <c r="N289" s="99">
        <v>601.59</v>
      </c>
      <c r="O289" s="92"/>
      <c r="P289" s="95">
        <v>127888.71</v>
      </c>
      <c r="Q289" s="100"/>
      <c r="R289" s="100"/>
      <c r="GO289" s="80"/>
      <c r="GP289" s="80"/>
      <c r="GQ289" s="80"/>
      <c r="GR289" s="80"/>
      <c r="GS289" s="80"/>
      <c r="GT289" s="80"/>
      <c r="GU289" s="44"/>
      <c r="GV289" s="44" t="s">
        <v>60</v>
      </c>
      <c r="GW289" s="44"/>
      <c r="GX289" s="171"/>
      <c r="GY289" s="80"/>
      <c r="GZ289" s="44"/>
      <c r="HA289" s="44"/>
      <c r="HB289" s="80"/>
      <c r="HC289" s="80"/>
      <c r="HE289" s="80"/>
    </row>
    <row r="290" spans="1:213" customFormat="1" ht="15" x14ac:dyDescent="0.25">
      <c r="A290" s="89"/>
      <c r="B290" s="90" t="s">
        <v>59</v>
      </c>
      <c r="C290" s="329" t="s">
        <v>58</v>
      </c>
      <c r="D290" s="329"/>
      <c r="E290" s="329"/>
      <c r="F290" s="329"/>
      <c r="G290" s="329"/>
      <c r="H290" s="91"/>
      <c r="I290" s="92"/>
      <c r="J290" s="92"/>
      <c r="K290" s="92"/>
      <c r="L290" s="94"/>
      <c r="M290" s="92"/>
      <c r="N290" s="94"/>
      <c r="O290" s="92"/>
      <c r="P290" s="157">
        <v>9.1999999999999993</v>
      </c>
      <c r="GO290" s="80"/>
      <c r="GP290" s="80"/>
      <c r="GQ290" s="80"/>
      <c r="GR290" s="80"/>
      <c r="GS290" s="80"/>
      <c r="GT290" s="80"/>
      <c r="GU290" s="44" t="s">
        <v>58</v>
      </c>
      <c r="GV290" s="44"/>
      <c r="GW290" s="44"/>
      <c r="GX290" s="171"/>
      <c r="GY290" s="80"/>
      <c r="GZ290" s="44"/>
      <c r="HA290" s="44"/>
      <c r="HB290" s="80"/>
      <c r="HC290" s="80"/>
      <c r="HE290" s="80"/>
    </row>
    <row r="291" spans="1:213" customFormat="1" ht="15" x14ac:dyDescent="0.25">
      <c r="A291" s="89"/>
      <c r="B291" s="90"/>
      <c r="C291" s="329" t="s">
        <v>57</v>
      </c>
      <c r="D291" s="329"/>
      <c r="E291" s="329"/>
      <c r="F291" s="329"/>
      <c r="G291" s="329"/>
      <c r="H291" s="91" t="s">
        <v>52</v>
      </c>
      <c r="I291" s="92"/>
      <c r="J291" s="92"/>
      <c r="K291" s="159">
        <v>0.1305</v>
      </c>
      <c r="L291" s="94"/>
      <c r="M291" s="92"/>
      <c r="N291" s="94"/>
      <c r="O291" s="92"/>
      <c r="P291" s="157">
        <v>70.510000000000005</v>
      </c>
      <c r="GO291" s="80"/>
      <c r="GP291" s="80"/>
      <c r="GQ291" s="80"/>
      <c r="GR291" s="80"/>
      <c r="GS291" s="80"/>
      <c r="GT291" s="80"/>
      <c r="GU291" s="44" t="s">
        <v>57</v>
      </c>
      <c r="GV291" s="44"/>
      <c r="GW291" s="44"/>
      <c r="GX291" s="171"/>
      <c r="GY291" s="80"/>
      <c r="GZ291" s="44"/>
      <c r="HA291" s="44"/>
      <c r="HB291" s="80"/>
      <c r="HC291" s="80"/>
      <c r="HE291" s="80"/>
    </row>
    <row r="292" spans="1:213" customFormat="1" ht="23.25" x14ac:dyDescent="0.25">
      <c r="A292" s="96"/>
      <c r="B292" s="90" t="s">
        <v>56</v>
      </c>
      <c r="C292" s="329" t="s">
        <v>54</v>
      </c>
      <c r="D292" s="329"/>
      <c r="E292" s="329"/>
      <c r="F292" s="329"/>
      <c r="G292" s="329"/>
      <c r="H292" s="91" t="s">
        <v>55</v>
      </c>
      <c r="I292" s="93">
        <v>0.01</v>
      </c>
      <c r="J292" s="92"/>
      <c r="K292" s="159">
        <v>0.1305</v>
      </c>
      <c r="L292" s="160">
        <v>37.32</v>
      </c>
      <c r="M292" s="161">
        <v>1.89</v>
      </c>
      <c r="N292" s="99">
        <v>70.53</v>
      </c>
      <c r="O292" s="92"/>
      <c r="P292" s="95">
        <v>9.1999999999999993</v>
      </c>
      <c r="Q292" s="100"/>
      <c r="R292" s="100"/>
      <c r="GO292" s="80"/>
      <c r="GP292" s="80"/>
      <c r="GQ292" s="80"/>
      <c r="GR292" s="80"/>
      <c r="GS292" s="80"/>
      <c r="GT292" s="80"/>
      <c r="GU292" s="44"/>
      <c r="GV292" s="44" t="s">
        <v>54</v>
      </c>
      <c r="GW292" s="44"/>
      <c r="GX292" s="171"/>
      <c r="GY292" s="80"/>
      <c r="GZ292" s="44"/>
      <c r="HA292" s="44"/>
      <c r="HB292" s="80"/>
      <c r="HC292" s="80"/>
      <c r="HE292" s="80"/>
    </row>
    <row r="293" spans="1:213" customFormat="1" ht="15" x14ac:dyDescent="0.25">
      <c r="A293" s="105"/>
      <c r="B293" s="90" t="s">
        <v>53</v>
      </c>
      <c r="C293" s="329" t="s">
        <v>51</v>
      </c>
      <c r="D293" s="329"/>
      <c r="E293" s="329"/>
      <c r="F293" s="329"/>
      <c r="G293" s="329"/>
      <c r="H293" s="91" t="s">
        <v>52</v>
      </c>
      <c r="I293" s="93">
        <v>0.01</v>
      </c>
      <c r="J293" s="92"/>
      <c r="K293" s="159">
        <v>0.1305</v>
      </c>
      <c r="L293" s="94"/>
      <c r="M293" s="92"/>
      <c r="N293" s="158">
        <v>540.29999999999995</v>
      </c>
      <c r="O293" s="92"/>
      <c r="P293" s="157">
        <v>70.510000000000005</v>
      </c>
      <c r="GO293" s="80"/>
      <c r="GP293" s="80"/>
      <c r="GQ293" s="80"/>
      <c r="GR293" s="80"/>
      <c r="GS293" s="80"/>
      <c r="GT293" s="80"/>
      <c r="GU293" s="44"/>
      <c r="GV293" s="44"/>
      <c r="GW293" s="44" t="s">
        <v>51</v>
      </c>
      <c r="GX293" s="171"/>
      <c r="GY293" s="80"/>
      <c r="GZ293" s="44"/>
      <c r="HA293" s="44"/>
      <c r="HB293" s="80"/>
      <c r="HC293" s="80"/>
      <c r="HE293" s="80"/>
    </row>
    <row r="294" spans="1:213" customFormat="1" ht="15" x14ac:dyDescent="0.25">
      <c r="A294" s="89"/>
      <c r="B294" s="90" t="s">
        <v>50</v>
      </c>
      <c r="C294" s="329" t="s">
        <v>49</v>
      </c>
      <c r="D294" s="329"/>
      <c r="E294" s="329"/>
      <c r="F294" s="329"/>
      <c r="G294" s="329"/>
      <c r="H294" s="91"/>
      <c r="I294" s="92"/>
      <c r="J294" s="92"/>
      <c r="K294" s="92"/>
      <c r="L294" s="94"/>
      <c r="M294" s="92"/>
      <c r="N294" s="94"/>
      <c r="O294" s="92"/>
      <c r="P294" s="95">
        <v>3305.98</v>
      </c>
      <c r="GO294" s="80"/>
      <c r="GP294" s="80"/>
      <c r="GQ294" s="80"/>
      <c r="GR294" s="80"/>
      <c r="GS294" s="80"/>
      <c r="GT294" s="80"/>
      <c r="GU294" s="44" t="s">
        <v>49</v>
      </c>
      <c r="GV294" s="44"/>
      <c r="GW294" s="44"/>
      <c r="GX294" s="171"/>
      <c r="GY294" s="80"/>
      <c r="GZ294" s="44"/>
      <c r="HA294" s="44"/>
      <c r="HB294" s="80"/>
      <c r="HC294" s="80"/>
      <c r="HE294" s="80"/>
    </row>
    <row r="295" spans="1:213" customFormat="1" ht="15" x14ac:dyDescent="0.25">
      <c r="A295" s="96"/>
      <c r="B295" s="90" t="s">
        <v>48</v>
      </c>
      <c r="C295" s="329" t="s">
        <v>46</v>
      </c>
      <c r="D295" s="329"/>
      <c r="E295" s="329"/>
      <c r="F295" s="329"/>
      <c r="G295" s="329"/>
      <c r="H295" s="91" t="s">
        <v>47</v>
      </c>
      <c r="I295" s="159">
        <v>6.5663999999999998</v>
      </c>
      <c r="J295" s="92"/>
      <c r="K295" s="162">
        <v>85.691519999999997</v>
      </c>
      <c r="L295" s="97"/>
      <c r="M295" s="98"/>
      <c r="N295" s="99">
        <v>6.76</v>
      </c>
      <c r="O295" s="92"/>
      <c r="P295" s="95">
        <v>579.27</v>
      </c>
      <c r="Q295" s="100"/>
      <c r="R295" s="100"/>
      <c r="GO295" s="80"/>
      <c r="GP295" s="80"/>
      <c r="GQ295" s="80"/>
      <c r="GR295" s="80"/>
      <c r="GS295" s="80"/>
      <c r="GT295" s="80"/>
      <c r="GU295" s="44"/>
      <c r="GV295" s="44" t="s">
        <v>46</v>
      </c>
      <c r="GW295" s="44"/>
      <c r="GX295" s="171"/>
      <c r="GY295" s="80"/>
      <c r="GZ295" s="44"/>
      <c r="HA295" s="44"/>
      <c r="HB295" s="80"/>
      <c r="HC295" s="80"/>
      <c r="HE295" s="80"/>
    </row>
    <row r="296" spans="1:213" customFormat="1" ht="15" x14ac:dyDescent="0.25">
      <c r="A296" s="96"/>
      <c r="B296" s="90" t="s">
        <v>45</v>
      </c>
      <c r="C296" s="329" t="s">
        <v>43</v>
      </c>
      <c r="D296" s="329"/>
      <c r="E296" s="329"/>
      <c r="F296" s="329"/>
      <c r="G296" s="329"/>
      <c r="H296" s="91" t="s">
        <v>44</v>
      </c>
      <c r="I296" s="115">
        <v>0.2</v>
      </c>
      <c r="J296" s="92"/>
      <c r="K296" s="93">
        <v>2.61</v>
      </c>
      <c r="L296" s="160">
        <v>261.08999999999997</v>
      </c>
      <c r="M296" s="161">
        <v>1.38</v>
      </c>
      <c r="N296" s="99">
        <v>360.3</v>
      </c>
      <c r="O296" s="92"/>
      <c r="P296" s="95">
        <v>940.38</v>
      </c>
      <c r="Q296" s="100"/>
      <c r="R296" s="100"/>
      <c r="GO296" s="80"/>
      <c r="GP296" s="80"/>
      <c r="GQ296" s="80"/>
      <c r="GR296" s="80"/>
      <c r="GS296" s="80"/>
      <c r="GT296" s="80"/>
      <c r="GU296" s="44"/>
      <c r="GV296" s="44" t="s">
        <v>43</v>
      </c>
      <c r="GW296" s="44"/>
      <c r="GX296" s="171"/>
      <c r="GY296" s="80"/>
      <c r="GZ296" s="44"/>
      <c r="HA296" s="44"/>
      <c r="HB296" s="80"/>
      <c r="HC296" s="80"/>
      <c r="HE296" s="80"/>
    </row>
    <row r="297" spans="1:213" customFormat="1" ht="23.25" x14ac:dyDescent="0.25">
      <c r="A297" s="96"/>
      <c r="B297" s="90" t="s">
        <v>42</v>
      </c>
      <c r="C297" s="329" t="s">
        <v>40</v>
      </c>
      <c r="D297" s="329"/>
      <c r="E297" s="329"/>
      <c r="F297" s="329"/>
      <c r="G297" s="329"/>
      <c r="H297" s="91" t="s">
        <v>41</v>
      </c>
      <c r="I297" s="116">
        <v>1E-3</v>
      </c>
      <c r="J297" s="92"/>
      <c r="K297" s="162">
        <v>1.3050000000000001E-2</v>
      </c>
      <c r="L297" s="163">
        <v>99190.96</v>
      </c>
      <c r="M297" s="161">
        <v>1.38</v>
      </c>
      <c r="N297" s="99">
        <v>136883.51999999999</v>
      </c>
      <c r="O297" s="92"/>
      <c r="P297" s="95">
        <v>1786.33</v>
      </c>
      <c r="Q297" s="100"/>
      <c r="R297" s="100"/>
      <c r="GO297" s="80"/>
      <c r="GP297" s="80"/>
      <c r="GQ297" s="80"/>
      <c r="GR297" s="80"/>
      <c r="GS297" s="80"/>
      <c r="GT297" s="80"/>
      <c r="GU297" s="44"/>
      <c r="GV297" s="44" t="s">
        <v>40</v>
      </c>
      <c r="GW297" s="44"/>
      <c r="GX297" s="171"/>
      <c r="GY297" s="80"/>
      <c r="GZ297" s="44"/>
      <c r="HA297" s="44"/>
      <c r="HB297" s="80"/>
      <c r="HC297" s="80"/>
      <c r="HE297" s="80"/>
    </row>
    <row r="298" spans="1:213" customFormat="1" ht="15" x14ac:dyDescent="0.25">
      <c r="A298" s="101"/>
      <c r="B298" s="102"/>
      <c r="C298" s="324" t="s">
        <v>39</v>
      </c>
      <c r="D298" s="324"/>
      <c r="E298" s="324"/>
      <c r="F298" s="324"/>
      <c r="G298" s="324"/>
      <c r="H298" s="83"/>
      <c r="I298" s="84"/>
      <c r="J298" s="84"/>
      <c r="K298" s="84"/>
      <c r="L298" s="86"/>
      <c r="M298" s="84"/>
      <c r="N298" s="103"/>
      <c r="O298" s="84"/>
      <c r="P298" s="104">
        <v>131274.4</v>
      </c>
      <c r="Q298" s="100"/>
      <c r="R298" s="100"/>
      <c r="GO298" s="80"/>
      <c r="GP298" s="80"/>
      <c r="GQ298" s="80"/>
      <c r="GR298" s="80"/>
      <c r="GS298" s="80"/>
      <c r="GT298" s="80"/>
      <c r="GU298" s="44"/>
      <c r="GV298" s="44"/>
      <c r="GW298" s="44"/>
      <c r="GX298" s="171"/>
      <c r="GY298" s="80" t="s">
        <v>39</v>
      </c>
      <c r="GZ298" s="44"/>
      <c r="HA298" s="44"/>
      <c r="HB298" s="80"/>
      <c r="HC298" s="80"/>
      <c r="HE298" s="80"/>
    </row>
    <row r="299" spans="1:213" customFormat="1" ht="15" x14ac:dyDescent="0.25">
      <c r="A299" s="105" t="s">
        <v>235</v>
      </c>
      <c r="B299" s="90" t="s">
        <v>38</v>
      </c>
      <c r="C299" s="329" t="s">
        <v>37</v>
      </c>
      <c r="D299" s="329"/>
      <c r="E299" s="329"/>
      <c r="F299" s="329"/>
      <c r="G299" s="329"/>
      <c r="H299" s="91" t="s">
        <v>32</v>
      </c>
      <c r="I299" s="106">
        <v>2</v>
      </c>
      <c r="J299" s="92"/>
      <c r="K299" s="106">
        <v>2</v>
      </c>
      <c r="L299" s="94"/>
      <c r="M299" s="92"/>
      <c r="N299" s="94"/>
      <c r="O299" s="92"/>
      <c r="P299" s="95">
        <v>2557.77</v>
      </c>
      <c r="GO299" s="80"/>
      <c r="GP299" s="80"/>
      <c r="GQ299" s="80"/>
      <c r="GR299" s="80"/>
      <c r="GS299" s="80"/>
      <c r="GT299" s="80"/>
      <c r="GU299" s="44"/>
      <c r="GV299" s="44"/>
      <c r="GW299" s="44"/>
      <c r="GX299" s="171"/>
      <c r="GY299" s="80"/>
      <c r="GZ299" s="44" t="s">
        <v>37</v>
      </c>
      <c r="HA299" s="44"/>
      <c r="HB299" s="80"/>
      <c r="HC299" s="80"/>
      <c r="HE299" s="80"/>
    </row>
    <row r="300" spans="1:213" customFormat="1" ht="15" x14ac:dyDescent="0.25">
      <c r="A300" s="105"/>
      <c r="B300" s="90"/>
      <c r="C300" s="329" t="s">
        <v>36</v>
      </c>
      <c r="D300" s="329"/>
      <c r="E300" s="329"/>
      <c r="F300" s="329"/>
      <c r="G300" s="329"/>
      <c r="H300" s="91"/>
      <c r="I300" s="92"/>
      <c r="J300" s="92"/>
      <c r="K300" s="92"/>
      <c r="L300" s="94"/>
      <c r="M300" s="92"/>
      <c r="N300" s="94"/>
      <c r="O300" s="92"/>
      <c r="P300" s="95">
        <v>127959.22</v>
      </c>
      <c r="GO300" s="80"/>
      <c r="GP300" s="80"/>
      <c r="GQ300" s="80"/>
      <c r="GR300" s="80"/>
      <c r="GS300" s="80"/>
      <c r="GT300" s="80"/>
      <c r="GU300" s="44"/>
      <c r="GV300" s="44"/>
      <c r="GW300" s="44"/>
      <c r="GX300" s="171"/>
      <c r="GY300" s="80"/>
      <c r="GZ300" s="44"/>
      <c r="HA300" s="44" t="s">
        <v>36</v>
      </c>
      <c r="HB300" s="80"/>
      <c r="HC300" s="80"/>
      <c r="HE300" s="80"/>
    </row>
    <row r="301" spans="1:213" customFormat="1" ht="15" x14ac:dyDescent="0.25">
      <c r="A301" s="105"/>
      <c r="B301" s="90" t="s">
        <v>35</v>
      </c>
      <c r="C301" s="329" t="s">
        <v>34</v>
      </c>
      <c r="D301" s="329"/>
      <c r="E301" s="329"/>
      <c r="F301" s="329"/>
      <c r="G301" s="329"/>
      <c r="H301" s="91" t="s">
        <v>32</v>
      </c>
      <c r="I301" s="106">
        <v>97</v>
      </c>
      <c r="J301" s="92"/>
      <c r="K301" s="106">
        <v>97</v>
      </c>
      <c r="L301" s="94"/>
      <c r="M301" s="92"/>
      <c r="N301" s="94"/>
      <c r="O301" s="92"/>
      <c r="P301" s="95">
        <v>124120.44</v>
      </c>
      <c r="GO301" s="80"/>
      <c r="GP301" s="80"/>
      <c r="GQ301" s="80"/>
      <c r="GR301" s="80"/>
      <c r="GS301" s="80"/>
      <c r="GT301" s="80"/>
      <c r="GU301" s="44"/>
      <c r="GV301" s="44"/>
      <c r="GW301" s="44"/>
      <c r="GX301" s="171"/>
      <c r="GY301" s="80"/>
      <c r="GZ301" s="44"/>
      <c r="HA301" s="44" t="s">
        <v>34</v>
      </c>
      <c r="HB301" s="80"/>
      <c r="HC301" s="80"/>
      <c r="HE301" s="80"/>
    </row>
    <row r="302" spans="1:213" customFormat="1" ht="15" x14ac:dyDescent="0.25">
      <c r="A302" s="105"/>
      <c r="B302" s="90" t="s">
        <v>33</v>
      </c>
      <c r="C302" s="329" t="s">
        <v>31</v>
      </c>
      <c r="D302" s="329"/>
      <c r="E302" s="329"/>
      <c r="F302" s="329"/>
      <c r="G302" s="329"/>
      <c r="H302" s="91" t="s">
        <v>32</v>
      </c>
      <c r="I302" s="106">
        <v>51</v>
      </c>
      <c r="J302" s="92"/>
      <c r="K302" s="106">
        <v>51</v>
      </c>
      <c r="L302" s="94"/>
      <c r="M302" s="92"/>
      <c r="N302" s="94"/>
      <c r="O302" s="92"/>
      <c r="P302" s="95">
        <v>65259.199999999997</v>
      </c>
      <c r="GO302" s="80"/>
      <c r="GP302" s="80"/>
      <c r="GQ302" s="80"/>
      <c r="GR302" s="80"/>
      <c r="GS302" s="80"/>
      <c r="GT302" s="80"/>
      <c r="GU302" s="44"/>
      <c r="GV302" s="44"/>
      <c r="GW302" s="44"/>
      <c r="GX302" s="171"/>
      <c r="GY302" s="80"/>
      <c r="GZ302" s="44"/>
      <c r="HA302" s="44" t="s">
        <v>31</v>
      </c>
      <c r="HB302" s="80"/>
      <c r="HC302" s="80"/>
      <c r="HE302" s="80"/>
    </row>
    <row r="303" spans="1:213" customFormat="1" ht="15" x14ac:dyDescent="0.25">
      <c r="A303" s="107"/>
      <c r="B303" s="108"/>
      <c r="C303" s="324" t="s">
        <v>30</v>
      </c>
      <c r="D303" s="324"/>
      <c r="E303" s="324"/>
      <c r="F303" s="324"/>
      <c r="G303" s="324"/>
      <c r="H303" s="83"/>
      <c r="I303" s="84"/>
      <c r="J303" s="84"/>
      <c r="K303" s="84"/>
      <c r="L303" s="86"/>
      <c r="M303" s="84"/>
      <c r="N303" s="103">
        <v>24767.19</v>
      </c>
      <c r="O303" s="84"/>
      <c r="P303" s="104">
        <v>323211.81</v>
      </c>
      <c r="GO303" s="80"/>
      <c r="GP303" s="80"/>
      <c r="GQ303" s="80"/>
      <c r="GR303" s="80"/>
      <c r="GS303" s="80"/>
      <c r="GT303" s="80"/>
      <c r="GU303" s="44"/>
      <c r="GV303" s="44"/>
      <c r="GW303" s="44"/>
      <c r="GX303" s="171"/>
      <c r="GY303" s="80"/>
      <c r="GZ303" s="44"/>
      <c r="HA303" s="44"/>
      <c r="HB303" s="80" t="s">
        <v>30</v>
      </c>
      <c r="HC303" s="80"/>
      <c r="HE303" s="80"/>
    </row>
    <row r="304" spans="1:213" customFormat="1" ht="0.75" customHeight="1" x14ac:dyDescent="0.25">
      <c r="A304" s="109"/>
      <c r="B304" s="110"/>
      <c r="C304" s="110"/>
      <c r="D304" s="110"/>
      <c r="E304" s="110"/>
      <c r="F304" s="110"/>
      <c r="G304" s="110"/>
      <c r="H304" s="111"/>
      <c r="I304" s="112"/>
      <c r="J304" s="112"/>
      <c r="K304" s="112"/>
      <c r="L304" s="113"/>
      <c r="M304" s="112"/>
      <c r="N304" s="113"/>
      <c r="O304" s="112"/>
      <c r="P304" s="114"/>
      <c r="GO304" s="80"/>
      <c r="GP304" s="80"/>
      <c r="GQ304" s="80"/>
      <c r="GR304" s="80"/>
      <c r="GS304" s="80"/>
      <c r="GT304" s="80"/>
      <c r="GU304" s="44"/>
      <c r="GV304" s="44"/>
      <c r="GW304" s="44"/>
      <c r="GX304" s="171"/>
      <c r="GY304" s="80"/>
      <c r="GZ304" s="44"/>
      <c r="HA304" s="44"/>
      <c r="HB304" s="80"/>
      <c r="HC304" s="80"/>
      <c r="HE304" s="80"/>
    </row>
    <row r="305" spans="1:213" customFormat="1" ht="23.25" x14ac:dyDescent="0.25">
      <c r="A305" s="81" t="s">
        <v>234</v>
      </c>
      <c r="B305" s="82" t="s">
        <v>458</v>
      </c>
      <c r="C305" s="325" t="s">
        <v>459</v>
      </c>
      <c r="D305" s="325"/>
      <c r="E305" s="325"/>
      <c r="F305" s="325"/>
      <c r="G305" s="325"/>
      <c r="H305" s="83" t="s">
        <v>69</v>
      </c>
      <c r="I305" s="84">
        <v>1305</v>
      </c>
      <c r="J305" s="85">
        <v>1</v>
      </c>
      <c r="K305" s="85">
        <v>1305</v>
      </c>
      <c r="L305" s="86"/>
      <c r="M305" s="84"/>
      <c r="N305" s="175">
        <v>70.73</v>
      </c>
      <c r="O305" s="84"/>
      <c r="P305" s="104">
        <v>92302.65</v>
      </c>
      <c r="GO305" s="80"/>
      <c r="GP305" s="80" t="s">
        <v>459</v>
      </c>
      <c r="GQ305" s="80" t="s">
        <v>4</v>
      </c>
      <c r="GR305" s="80" t="s">
        <v>4</v>
      </c>
      <c r="GS305" s="80" t="s">
        <v>4</v>
      </c>
      <c r="GT305" s="80" t="s">
        <v>4</v>
      </c>
      <c r="GU305" s="44"/>
      <c r="GV305" s="44"/>
      <c r="GW305" s="44"/>
      <c r="GX305" s="171"/>
      <c r="GY305" s="80"/>
      <c r="GZ305" s="44"/>
      <c r="HA305" s="44"/>
      <c r="HB305" s="80"/>
      <c r="HC305" s="80"/>
      <c r="HE305" s="80"/>
    </row>
    <row r="306" spans="1:213" customFormat="1" ht="15" x14ac:dyDescent="0.25">
      <c r="A306" s="107"/>
      <c r="B306" s="108"/>
      <c r="C306" s="324" t="s">
        <v>30</v>
      </c>
      <c r="D306" s="324"/>
      <c r="E306" s="324"/>
      <c r="F306" s="324"/>
      <c r="G306" s="324"/>
      <c r="H306" s="83"/>
      <c r="I306" s="84"/>
      <c r="J306" s="84"/>
      <c r="K306" s="84"/>
      <c r="L306" s="86"/>
      <c r="M306" s="84"/>
      <c r="N306" s="86"/>
      <c r="O306" s="84"/>
      <c r="P306" s="104">
        <v>92302.65</v>
      </c>
      <c r="GO306" s="80"/>
      <c r="GP306" s="80"/>
      <c r="GQ306" s="80"/>
      <c r="GR306" s="80"/>
      <c r="GS306" s="80"/>
      <c r="GT306" s="80"/>
      <c r="GU306" s="44"/>
      <c r="GV306" s="44"/>
      <c r="GW306" s="44"/>
      <c r="GX306" s="171"/>
      <c r="GY306" s="80"/>
      <c r="GZ306" s="44"/>
      <c r="HA306" s="44"/>
      <c r="HB306" s="80" t="s">
        <v>30</v>
      </c>
      <c r="HC306" s="80"/>
      <c r="HE306" s="80"/>
    </row>
    <row r="307" spans="1:213" customFormat="1" ht="0.75" customHeight="1" x14ac:dyDescent="0.25">
      <c r="A307" s="109"/>
      <c r="B307" s="110"/>
      <c r="C307" s="110"/>
      <c r="D307" s="110"/>
      <c r="E307" s="110"/>
      <c r="F307" s="110"/>
      <c r="G307" s="110"/>
      <c r="H307" s="111"/>
      <c r="I307" s="112"/>
      <c r="J307" s="112"/>
      <c r="K307" s="112"/>
      <c r="L307" s="113"/>
      <c r="M307" s="112"/>
      <c r="N307" s="113"/>
      <c r="O307" s="112"/>
      <c r="P307" s="114"/>
      <c r="GO307" s="80"/>
      <c r="GP307" s="80"/>
      <c r="GQ307" s="80"/>
      <c r="GR307" s="80"/>
      <c r="GS307" s="80"/>
      <c r="GT307" s="80"/>
      <c r="GU307" s="44"/>
      <c r="GV307" s="44"/>
      <c r="GW307" s="44"/>
      <c r="GX307" s="171"/>
      <c r="GY307" s="80"/>
      <c r="GZ307" s="44"/>
      <c r="HA307" s="44"/>
      <c r="HB307" s="80"/>
      <c r="HC307" s="80"/>
      <c r="HE307" s="80"/>
    </row>
    <row r="308" spans="1:213" customFormat="1" ht="23.25" x14ac:dyDescent="0.25">
      <c r="A308" s="81" t="s">
        <v>233</v>
      </c>
      <c r="B308" s="82" t="s">
        <v>460</v>
      </c>
      <c r="C308" s="325" t="s">
        <v>461</v>
      </c>
      <c r="D308" s="325"/>
      <c r="E308" s="325"/>
      <c r="F308" s="325"/>
      <c r="G308" s="325"/>
      <c r="H308" s="83" t="s">
        <v>120</v>
      </c>
      <c r="I308" s="84">
        <v>1305</v>
      </c>
      <c r="J308" s="85">
        <v>1</v>
      </c>
      <c r="K308" s="85">
        <v>1305</v>
      </c>
      <c r="L308" s="86"/>
      <c r="M308" s="84"/>
      <c r="N308" s="175">
        <v>11.79</v>
      </c>
      <c r="O308" s="84"/>
      <c r="P308" s="104">
        <v>15385.95</v>
      </c>
      <c r="GO308" s="80"/>
      <c r="GP308" s="80" t="s">
        <v>461</v>
      </c>
      <c r="GQ308" s="80" t="s">
        <v>4</v>
      </c>
      <c r="GR308" s="80" t="s">
        <v>4</v>
      </c>
      <c r="GS308" s="80" t="s">
        <v>4</v>
      </c>
      <c r="GT308" s="80" t="s">
        <v>4</v>
      </c>
      <c r="GU308" s="44"/>
      <c r="GV308" s="44"/>
      <c r="GW308" s="44"/>
      <c r="GX308" s="171"/>
      <c r="GY308" s="80"/>
      <c r="GZ308" s="44"/>
      <c r="HA308" s="44"/>
      <c r="HB308" s="80"/>
      <c r="HC308" s="80"/>
      <c r="HE308" s="80"/>
    </row>
    <row r="309" spans="1:213" customFormat="1" ht="15" x14ac:dyDescent="0.25">
      <c r="A309" s="107"/>
      <c r="B309" s="108"/>
      <c r="C309" s="324" t="s">
        <v>30</v>
      </c>
      <c r="D309" s="324"/>
      <c r="E309" s="324"/>
      <c r="F309" s="324"/>
      <c r="G309" s="324"/>
      <c r="H309" s="83"/>
      <c r="I309" s="84"/>
      <c r="J309" s="84"/>
      <c r="K309" s="84"/>
      <c r="L309" s="86"/>
      <c r="M309" s="84"/>
      <c r="N309" s="86"/>
      <c r="O309" s="84"/>
      <c r="P309" s="104">
        <v>15385.95</v>
      </c>
      <c r="GO309" s="80"/>
      <c r="GP309" s="80"/>
      <c r="GQ309" s="80"/>
      <c r="GR309" s="80"/>
      <c r="GS309" s="80"/>
      <c r="GT309" s="80"/>
      <c r="GU309" s="44"/>
      <c r="GV309" s="44"/>
      <c r="GW309" s="44"/>
      <c r="GX309" s="171"/>
      <c r="GY309" s="80"/>
      <c r="GZ309" s="44"/>
      <c r="HA309" s="44"/>
      <c r="HB309" s="80" t="s">
        <v>30</v>
      </c>
      <c r="HC309" s="80"/>
      <c r="HE309" s="80"/>
    </row>
    <row r="310" spans="1:213" customFormat="1" ht="0.75" customHeight="1" x14ac:dyDescent="0.25">
      <c r="A310" s="109"/>
      <c r="B310" s="110"/>
      <c r="C310" s="110"/>
      <c r="D310" s="110"/>
      <c r="E310" s="110"/>
      <c r="F310" s="110"/>
      <c r="G310" s="110"/>
      <c r="H310" s="111"/>
      <c r="I310" s="112"/>
      <c r="J310" s="112"/>
      <c r="K310" s="112"/>
      <c r="L310" s="113"/>
      <c r="M310" s="112"/>
      <c r="N310" s="113"/>
      <c r="O310" s="112"/>
      <c r="P310" s="114"/>
      <c r="GO310" s="80"/>
      <c r="GP310" s="80"/>
      <c r="GQ310" s="80"/>
      <c r="GR310" s="80"/>
      <c r="GS310" s="80"/>
      <c r="GT310" s="80"/>
      <c r="GU310" s="44"/>
      <c r="GV310" s="44"/>
      <c r="GW310" s="44"/>
      <c r="GX310" s="171"/>
      <c r="GY310" s="80"/>
      <c r="GZ310" s="44"/>
      <c r="HA310" s="44"/>
      <c r="HB310" s="80"/>
      <c r="HC310" s="80"/>
      <c r="HE310" s="80"/>
    </row>
    <row r="311" spans="1:213" customFormat="1" ht="23.25" x14ac:dyDescent="0.25">
      <c r="A311" s="81" t="s">
        <v>232</v>
      </c>
      <c r="B311" s="82" t="s">
        <v>462</v>
      </c>
      <c r="C311" s="325" t="s">
        <v>463</v>
      </c>
      <c r="D311" s="325"/>
      <c r="E311" s="325"/>
      <c r="F311" s="325"/>
      <c r="G311" s="325"/>
      <c r="H311" s="83" t="s">
        <v>120</v>
      </c>
      <c r="I311" s="84">
        <v>500</v>
      </c>
      <c r="J311" s="85">
        <v>1</v>
      </c>
      <c r="K311" s="85">
        <v>500</v>
      </c>
      <c r="L311" s="86"/>
      <c r="M311" s="84"/>
      <c r="N311" s="175">
        <v>15.38</v>
      </c>
      <c r="O311" s="84"/>
      <c r="P311" s="104">
        <v>7690</v>
      </c>
      <c r="GO311" s="80"/>
      <c r="GP311" s="80" t="s">
        <v>463</v>
      </c>
      <c r="GQ311" s="80" t="s">
        <v>4</v>
      </c>
      <c r="GR311" s="80" t="s">
        <v>4</v>
      </c>
      <c r="GS311" s="80" t="s">
        <v>4</v>
      </c>
      <c r="GT311" s="80" t="s">
        <v>4</v>
      </c>
      <c r="GU311" s="44"/>
      <c r="GV311" s="44"/>
      <c r="GW311" s="44"/>
      <c r="GX311" s="171"/>
      <c r="GY311" s="80"/>
      <c r="GZ311" s="44"/>
      <c r="HA311" s="44"/>
      <c r="HB311" s="80"/>
      <c r="HC311" s="80"/>
      <c r="HE311" s="80"/>
    </row>
    <row r="312" spans="1:213" customFormat="1" ht="15" x14ac:dyDescent="0.25">
      <c r="A312" s="107"/>
      <c r="B312" s="108"/>
      <c r="C312" s="324" t="s">
        <v>30</v>
      </c>
      <c r="D312" s="324"/>
      <c r="E312" s="324"/>
      <c r="F312" s="324"/>
      <c r="G312" s="324"/>
      <c r="H312" s="83"/>
      <c r="I312" s="84"/>
      <c r="J312" s="84"/>
      <c r="K312" s="84"/>
      <c r="L312" s="86"/>
      <c r="M312" s="84"/>
      <c r="N312" s="86"/>
      <c r="O312" s="84"/>
      <c r="P312" s="104">
        <v>7690</v>
      </c>
      <c r="GO312" s="80"/>
      <c r="GP312" s="80"/>
      <c r="GQ312" s="80"/>
      <c r="GR312" s="80"/>
      <c r="GS312" s="80"/>
      <c r="GT312" s="80"/>
      <c r="GU312" s="44"/>
      <c r="GV312" s="44"/>
      <c r="GW312" s="44"/>
      <c r="GX312" s="171"/>
      <c r="GY312" s="80"/>
      <c r="GZ312" s="44"/>
      <c r="HA312" s="44"/>
      <c r="HB312" s="80" t="s">
        <v>30</v>
      </c>
      <c r="HC312" s="80"/>
      <c r="HE312" s="80"/>
    </row>
    <row r="313" spans="1:213" customFormat="1" ht="0.75" customHeight="1" x14ac:dyDescent="0.25">
      <c r="A313" s="109"/>
      <c r="B313" s="110"/>
      <c r="C313" s="110"/>
      <c r="D313" s="110"/>
      <c r="E313" s="110"/>
      <c r="F313" s="110"/>
      <c r="G313" s="110"/>
      <c r="H313" s="111"/>
      <c r="I313" s="112"/>
      <c r="J313" s="112"/>
      <c r="K313" s="112"/>
      <c r="L313" s="113"/>
      <c r="M313" s="112"/>
      <c r="N313" s="113"/>
      <c r="O313" s="112"/>
      <c r="P313" s="114"/>
      <c r="GO313" s="80"/>
      <c r="GP313" s="80"/>
      <c r="GQ313" s="80"/>
      <c r="GR313" s="80"/>
      <c r="GS313" s="80"/>
      <c r="GT313" s="80"/>
      <c r="GU313" s="44"/>
      <c r="GV313" s="44"/>
      <c r="GW313" s="44"/>
      <c r="GX313" s="171"/>
      <c r="GY313" s="80"/>
      <c r="GZ313" s="44"/>
      <c r="HA313" s="44"/>
      <c r="HB313" s="80"/>
      <c r="HC313" s="80"/>
      <c r="HE313" s="80"/>
    </row>
    <row r="314" spans="1:213" customFormat="1" ht="23.25" x14ac:dyDescent="0.25">
      <c r="A314" s="81" t="s">
        <v>231</v>
      </c>
      <c r="B314" s="82" t="s">
        <v>464</v>
      </c>
      <c r="C314" s="325" t="s">
        <v>465</v>
      </c>
      <c r="D314" s="325"/>
      <c r="E314" s="325"/>
      <c r="F314" s="325"/>
      <c r="G314" s="325"/>
      <c r="H314" s="83" t="s">
        <v>120</v>
      </c>
      <c r="I314" s="84">
        <v>500</v>
      </c>
      <c r="J314" s="85">
        <v>1</v>
      </c>
      <c r="K314" s="85">
        <v>500</v>
      </c>
      <c r="L314" s="86"/>
      <c r="M314" s="84"/>
      <c r="N314" s="175">
        <v>15.38</v>
      </c>
      <c r="O314" s="84"/>
      <c r="P314" s="104">
        <v>7690</v>
      </c>
      <c r="GO314" s="80"/>
      <c r="GP314" s="80" t="s">
        <v>465</v>
      </c>
      <c r="GQ314" s="80" t="s">
        <v>4</v>
      </c>
      <c r="GR314" s="80" t="s">
        <v>4</v>
      </c>
      <c r="GS314" s="80" t="s">
        <v>4</v>
      </c>
      <c r="GT314" s="80" t="s">
        <v>4</v>
      </c>
      <c r="GU314" s="44"/>
      <c r="GV314" s="44"/>
      <c r="GW314" s="44"/>
      <c r="GX314" s="171"/>
      <c r="GY314" s="80"/>
      <c r="GZ314" s="44"/>
      <c r="HA314" s="44"/>
      <c r="HB314" s="80"/>
      <c r="HC314" s="80"/>
      <c r="HE314" s="80"/>
    </row>
    <row r="315" spans="1:213" customFormat="1" ht="15" x14ac:dyDescent="0.25">
      <c r="A315" s="107"/>
      <c r="B315" s="108"/>
      <c r="C315" s="324" t="s">
        <v>30</v>
      </c>
      <c r="D315" s="324"/>
      <c r="E315" s="324"/>
      <c r="F315" s="324"/>
      <c r="G315" s="324"/>
      <c r="H315" s="83"/>
      <c r="I315" s="84"/>
      <c r="J315" s="84"/>
      <c r="K315" s="84"/>
      <c r="L315" s="86"/>
      <c r="M315" s="84"/>
      <c r="N315" s="86"/>
      <c r="O315" s="84"/>
      <c r="P315" s="104">
        <v>7690</v>
      </c>
      <c r="GO315" s="80"/>
      <c r="GP315" s="80"/>
      <c r="GQ315" s="80"/>
      <c r="GR315" s="80"/>
      <c r="GS315" s="80"/>
      <c r="GT315" s="80"/>
      <c r="GU315" s="44"/>
      <c r="GV315" s="44"/>
      <c r="GW315" s="44"/>
      <c r="GX315" s="171"/>
      <c r="GY315" s="80"/>
      <c r="GZ315" s="44"/>
      <c r="HA315" s="44"/>
      <c r="HB315" s="80" t="s">
        <v>30</v>
      </c>
      <c r="HC315" s="80"/>
      <c r="HE315" s="80"/>
    </row>
    <row r="316" spans="1:213" customFormat="1" ht="0.75" customHeight="1" x14ac:dyDescent="0.25">
      <c r="A316" s="109"/>
      <c r="B316" s="110"/>
      <c r="C316" s="110"/>
      <c r="D316" s="110"/>
      <c r="E316" s="110"/>
      <c r="F316" s="110"/>
      <c r="G316" s="110"/>
      <c r="H316" s="111"/>
      <c r="I316" s="112"/>
      <c r="J316" s="112"/>
      <c r="K316" s="112"/>
      <c r="L316" s="113"/>
      <c r="M316" s="112"/>
      <c r="N316" s="113"/>
      <c r="O316" s="112"/>
      <c r="P316" s="114"/>
      <c r="GO316" s="80"/>
      <c r="GP316" s="80"/>
      <c r="GQ316" s="80"/>
      <c r="GR316" s="80"/>
      <c r="GS316" s="80"/>
      <c r="GT316" s="80"/>
      <c r="GU316" s="44"/>
      <c r="GV316" s="44"/>
      <c r="GW316" s="44"/>
      <c r="GX316" s="171"/>
      <c r="GY316" s="80"/>
      <c r="GZ316" s="44"/>
      <c r="HA316" s="44"/>
      <c r="HB316" s="80"/>
      <c r="HC316" s="80"/>
      <c r="HE316" s="80"/>
    </row>
    <row r="317" spans="1:213" customFormat="1" ht="23.25" x14ac:dyDescent="0.25">
      <c r="A317" s="81" t="s">
        <v>230</v>
      </c>
      <c r="B317" s="82" t="s">
        <v>466</v>
      </c>
      <c r="C317" s="325" t="s">
        <v>467</v>
      </c>
      <c r="D317" s="325"/>
      <c r="E317" s="325"/>
      <c r="F317" s="325"/>
      <c r="G317" s="325"/>
      <c r="H317" s="83" t="s">
        <v>120</v>
      </c>
      <c r="I317" s="84">
        <v>500</v>
      </c>
      <c r="J317" s="85">
        <v>1</v>
      </c>
      <c r="K317" s="85">
        <v>500</v>
      </c>
      <c r="L317" s="86"/>
      <c r="M317" s="84"/>
      <c r="N317" s="175">
        <v>15.38</v>
      </c>
      <c r="O317" s="84"/>
      <c r="P317" s="104">
        <v>7690</v>
      </c>
      <c r="GO317" s="80"/>
      <c r="GP317" s="80" t="s">
        <v>467</v>
      </c>
      <c r="GQ317" s="80" t="s">
        <v>4</v>
      </c>
      <c r="GR317" s="80" t="s">
        <v>4</v>
      </c>
      <c r="GS317" s="80" t="s">
        <v>4</v>
      </c>
      <c r="GT317" s="80" t="s">
        <v>4</v>
      </c>
      <c r="GU317" s="44"/>
      <c r="GV317" s="44"/>
      <c r="GW317" s="44"/>
      <c r="GX317" s="171"/>
      <c r="GY317" s="80"/>
      <c r="GZ317" s="44"/>
      <c r="HA317" s="44"/>
      <c r="HB317" s="80"/>
      <c r="HC317" s="80"/>
      <c r="HE317" s="80"/>
    </row>
    <row r="318" spans="1:213" customFormat="1" ht="15" x14ac:dyDescent="0.25">
      <c r="A318" s="107"/>
      <c r="B318" s="108"/>
      <c r="C318" s="324" t="s">
        <v>30</v>
      </c>
      <c r="D318" s="324"/>
      <c r="E318" s="324"/>
      <c r="F318" s="324"/>
      <c r="G318" s="324"/>
      <c r="H318" s="83"/>
      <c r="I318" s="84"/>
      <c r="J318" s="84"/>
      <c r="K318" s="84"/>
      <c r="L318" s="86"/>
      <c r="M318" s="84"/>
      <c r="N318" s="86"/>
      <c r="O318" s="84"/>
      <c r="P318" s="104">
        <v>7690</v>
      </c>
      <c r="GO318" s="80"/>
      <c r="GP318" s="80"/>
      <c r="GQ318" s="80"/>
      <c r="GR318" s="80"/>
      <c r="GS318" s="80"/>
      <c r="GT318" s="80"/>
      <c r="GU318" s="44"/>
      <c r="GV318" s="44"/>
      <c r="GW318" s="44"/>
      <c r="GX318" s="171"/>
      <c r="GY318" s="80"/>
      <c r="GZ318" s="44"/>
      <c r="HA318" s="44"/>
      <c r="HB318" s="80" t="s">
        <v>30</v>
      </c>
      <c r="HC318" s="80"/>
      <c r="HE318" s="80"/>
    </row>
    <row r="319" spans="1:213" customFormat="1" ht="0.75" customHeight="1" x14ac:dyDescent="0.25">
      <c r="A319" s="109"/>
      <c r="B319" s="110"/>
      <c r="C319" s="110"/>
      <c r="D319" s="110"/>
      <c r="E319" s="110"/>
      <c r="F319" s="110"/>
      <c r="G319" s="110"/>
      <c r="H319" s="111"/>
      <c r="I319" s="112"/>
      <c r="J319" s="112"/>
      <c r="K319" s="112"/>
      <c r="L319" s="113"/>
      <c r="M319" s="112"/>
      <c r="N319" s="113"/>
      <c r="O319" s="112"/>
      <c r="P319" s="114"/>
      <c r="GO319" s="80"/>
      <c r="GP319" s="80"/>
      <c r="GQ319" s="80"/>
      <c r="GR319" s="80"/>
      <c r="GS319" s="80"/>
      <c r="GT319" s="80"/>
      <c r="GU319" s="44"/>
      <c r="GV319" s="44"/>
      <c r="GW319" s="44"/>
      <c r="GX319" s="171"/>
      <c r="GY319" s="80"/>
      <c r="GZ319" s="44"/>
      <c r="HA319" s="44"/>
      <c r="HB319" s="80"/>
      <c r="HC319" s="80"/>
      <c r="HE319" s="80"/>
    </row>
    <row r="320" spans="1:213" customFormat="1" ht="34.5" x14ac:dyDescent="0.25">
      <c r="A320" s="81" t="s">
        <v>215</v>
      </c>
      <c r="B320" s="82" t="s">
        <v>468</v>
      </c>
      <c r="C320" s="325" t="s">
        <v>469</v>
      </c>
      <c r="D320" s="325"/>
      <c r="E320" s="325"/>
      <c r="F320" s="325"/>
      <c r="G320" s="325"/>
      <c r="H320" s="83" t="s">
        <v>120</v>
      </c>
      <c r="I320" s="84">
        <v>500</v>
      </c>
      <c r="J320" s="85">
        <v>1</v>
      </c>
      <c r="K320" s="85">
        <v>500</v>
      </c>
      <c r="L320" s="86"/>
      <c r="M320" s="84"/>
      <c r="N320" s="175">
        <v>11.79</v>
      </c>
      <c r="O320" s="84"/>
      <c r="P320" s="104">
        <v>5895</v>
      </c>
      <c r="GO320" s="80"/>
      <c r="GP320" s="80" t="s">
        <v>469</v>
      </c>
      <c r="GQ320" s="80" t="s">
        <v>4</v>
      </c>
      <c r="GR320" s="80" t="s">
        <v>4</v>
      </c>
      <c r="GS320" s="80" t="s">
        <v>4</v>
      </c>
      <c r="GT320" s="80" t="s">
        <v>4</v>
      </c>
      <c r="GU320" s="44"/>
      <c r="GV320" s="44"/>
      <c r="GW320" s="44"/>
      <c r="GX320" s="171"/>
      <c r="GY320" s="80"/>
      <c r="GZ320" s="44"/>
      <c r="HA320" s="44"/>
      <c r="HB320" s="80"/>
      <c r="HC320" s="80"/>
      <c r="HE320" s="80"/>
    </row>
    <row r="321" spans="1:213" customFormat="1" ht="15" x14ac:dyDescent="0.25">
      <c r="A321" s="107"/>
      <c r="B321" s="108"/>
      <c r="C321" s="324" t="s">
        <v>30</v>
      </c>
      <c r="D321" s="324"/>
      <c r="E321" s="324"/>
      <c r="F321" s="324"/>
      <c r="G321" s="324"/>
      <c r="H321" s="83"/>
      <c r="I321" s="84"/>
      <c r="J321" s="84"/>
      <c r="K321" s="84"/>
      <c r="L321" s="86"/>
      <c r="M321" s="84"/>
      <c r="N321" s="86"/>
      <c r="O321" s="84"/>
      <c r="P321" s="104">
        <v>5895</v>
      </c>
      <c r="GO321" s="80"/>
      <c r="GP321" s="80"/>
      <c r="GQ321" s="80"/>
      <c r="GR321" s="80"/>
      <c r="GS321" s="80"/>
      <c r="GT321" s="80"/>
      <c r="GU321" s="44"/>
      <c r="GV321" s="44"/>
      <c r="GW321" s="44"/>
      <c r="GX321" s="171"/>
      <c r="GY321" s="80"/>
      <c r="GZ321" s="44"/>
      <c r="HA321" s="44"/>
      <c r="HB321" s="80" t="s">
        <v>30</v>
      </c>
      <c r="HC321" s="80"/>
      <c r="HE321" s="80"/>
    </row>
    <row r="322" spans="1:213" customFormat="1" ht="0.75" customHeight="1" x14ac:dyDescent="0.25">
      <c r="A322" s="109"/>
      <c r="B322" s="110"/>
      <c r="C322" s="110"/>
      <c r="D322" s="110"/>
      <c r="E322" s="110"/>
      <c r="F322" s="110"/>
      <c r="G322" s="110"/>
      <c r="H322" s="111"/>
      <c r="I322" s="112"/>
      <c r="J322" s="112"/>
      <c r="K322" s="112"/>
      <c r="L322" s="113"/>
      <c r="M322" s="112"/>
      <c r="N322" s="113"/>
      <c r="O322" s="112"/>
      <c r="P322" s="114"/>
      <c r="GO322" s="80"/>
      <c r="GP322" s="80"/>
      <c r="GQ322" s="80"/>
      <c r="GR322" s="80"/>
      <c r="GS322" s="80"/>
      <c r="GT322" s="80"/>
      <c r="GU322" s="44"/>
      <c r="GV322" s="44"/>
      <c r="GW322" s="44"/>
      <c r="GX322" s="171"/>
      <c r="GY322" s="80"/>
      <c r="GZ322" s="44"/>
      <c r="HA322" s="44"/>
      <c r="HB322" s="80"/>
      <c r="HC322" s="80"/>
      <c r="HE322" s="80"/>
    </row>
    <row r="323" spans="1:213" customFormat="1" ht="23.25" x14ac:dyDescent="0.25">
      <c r="A323" s="81" t="s">
        <v>214</v>
      </c>
      <c r="B323" s="82" t="s">
        <v>470</v>
      </c>
      <c r="C323" s="325" t="s">
        <v>471</v>
      </c>
      <c r="D323" s="325"/>
      <c r="E323" s="325"/>
      <c r="F323" s="325"/>
      <c r="G323" s="325"/>
      <c r="H323" s="83" t="s">
        <v>120</v>
      </c>
      <c r="I323" s="84">
        <v>400</v>
      </c>
      <c r="J323" s="85">
        <v>1</v>
      </c>
      <c r="K323" s="85">
        <v>400</v>
      </c>
      <c r="L323" s="86"/>
      <c r="M323" s="84"/>
      <c r="N323" s="175">
        <v>15.38</v>
      </c>
      <c r="O323" s="84"/>
      <c r="P323" s="104">
        <v>6152</v>
      </c>
      <c r="GO323" s="80"/>
      <c r="GP323" s="80" t="s">
        <v>471</v>
      </c>
      <c r="GQ323" s="80" t="s">
        <v>4</v>
      </c>
      <c r="GR323" s="80" t="s">
        <v>4</v>
      </c>
      <c r="GS323" s="80" t="s">
        <v>4</v>
      </c>
      <c r="GT323" s="80" t="s">
        <v>4</v>
      </c>
      <c r="GU323" s="44"/>
      <c r="GV323" s="44"/>
      <c r="GW323" s="44"/>
      <c r="GX323" s="171"/>
      <c r="GY323" s="80"/>
      <c r="GZ323" s="44"/>
      <c r="HA323" s="44"/>
      <c r="HB323" s="80"/>
      <c r="HC323" s="80"/>
      <c r="HE323" s="80"/>
    </row>
    <row r="324" spans="1:213" customFormat="1" ht="15" x14ac:dyDescent="0.25">
      <c r="A324" s="107"/>
      <c r="B324" s="108"/>
      <c r="C324" s="324" t="s">
        <v>30</v>
      </c>
      <c r="D324" s="324"/>
      <c r="E324" s="324"/>
      <c r="F324" s="324"/>
      <c r="G324" s="324"/>
      <c r="H324" s="83"/>
      <c r="I324" s="84"/>
      <c r="J324" s="84"/>
      <c r="K324" s="84"/>
      <c r="L324" s="86"/>
      <c r="M324" s="84"/>
      <c r="N324" s="86"/>
      <c r="O324" s="84"/>
      <c r="P324" s="104">
        <v>6152</v>
      </c>
      <c r="GO324" s="80"/>
      <c r="GP324" s="80"/>
      <c r="GQ324" s="80"/>
      <c r="GR324" s="80"/>
      <c r="GS324" s="80"/>
      <c r="GT324" s="80"/>
      <c r="GU324" s="44"/>
      <c r="GV324" s="44"/>
      <c r="GW324" s="44"/>
      <c r="GX324" s="171"/>
      <c r="GY324" s="80"/>
      <c r="GZ324" s="44"/>
      <c r="HA324" s="44"/>
      <c r="HB324" s="80" t="s">
        <v>30</v>
      </c>
      <c r="HC324" s="80"/>
      <c r="HE324" s="80"/>
    </row>
    <row r="325" spans="1:213" customFormat="1" ht="0.75" customHeight="1" x14ac:dyDescent="0.25">
      <c r="A325" s="109"/>
      <c r="B325" s="110"/>
      <c r="C325" s="110"/>
      <c r="D325" s="110"/>
      <c r="E325" s="110"/>
      <c r="F325" s="110"/>
      <c r="G325" s="110"/>
      <c r="H325" s="111"/>
      <c r="I325" s="112"/>
      <c r="J325" s="112"/>
      <c r="K325" s="112"/>
      <c r="L325" s="113"/>
      <c r="M325" s="112"/>
      <c r="N325" s="113"/>
      <c r="O325" s="112"/>
      <c r="P325" s="114"/>
      <c r="GO325" s="80"/>
      <c r="GP325" s="80"/>
      <c r="GQ325" s="80"/>
      <c r="GR325" s="80"/>
      <c r="GS325" s="80"/>
      <c r="GT325" s="80"/>
      <c r="GU325" s="44"/>
      <c r="GV325" s="44"/>
      <c r="GW325" s="44"/>
      <c r="GX325" s="171"/>
      <c r="GY325" s="80"/>
      <c r="GZ325" s="44"/>
      <c r="HA325" s="44"/>
      <c r="HB325" s="80"/>
      <c r="HC325" s="80"/>
      <c r="HE325" s="80"/>
    </row>
    <row r="326" spans="1:213" customFormat="1" ht="34.5" x14ac:dyDescent="0.25">
      <c r="A326" s="81" t="s">
        <v>213</v>
      </c>
      <c r="B326" s="82" t="s">
        <v>472</v>
      </c>
      <c r="C326" s="325" t="s">
        <v>473</v>
      </c>
      <c r="D326" s="325"/>
      <c r="E326" s="325"/>
      <c r="F326" s="325"/>
      <c r="G326" s="325"/>
      <c r="H326" s="83" t="s">
        <v>474</v>
      </c>
      <c r="I326" s="84">
        <v>30</v>
      </c>
      <c r="J326" s="85">
        <v>1</v>
      </c>
      <c r="K326" s="85">
        <v>30</v>
      </c>
      <c r="L326" s="86"/>
      <c r="M326" s="84"/>
      <c r="N326" s="172">
        <v>1321.76</v>
      </c>
      <c r="O326" s="84"/>
      <c r="P326" s="104">
        <v>39652.800000000003</v>
      </c>
      <c r="GO326" s="80"/>
      <c r="GP326" s="80" t="s">
        <v>473</v>
      </c>
      <c r="GQ326" s="80" t="s">
        <v>4</v>
      </c>
      <c r="GR326" s="80" t="s">
        <v>4</v>
      </c>
      <c r="GS326" s="80" t="s">
        <v>4</v>
      </c>
      <c r="GT326" s="80" t="s">
        <v>4</v>
      </c>
      <c r="GU326" s="44"/>
      <c r="GV326" s="44"/>
      <c r="GW326" s="44"/>
      <c r="GX326" s="171"/>
      <c r="GY326" s="80"/>
      <c r="GZ326" s="44"/>
      <c r="HA326" s="44"/>
      <c r="HB326" s="80"/>
      <c r="HC326" s="80"/>
      <c r="HE326" s="80"/>
    </row>
    <row r="327" spans="1:213" customFormat="1" ht="15" x14ac:dyDescent="0.25">
      <c r="A327" s="107"/>
      <c r="B327" s="108"/>
      <c r="C327" s="324" t="s">
        <v>30</v>
      </c>
      <c r="D327" s="324"/>
      <c r="E327" s="324"/>
      <c r="F327" s="324"/>
      <c r="G327" s="324"/>
      <c r="H327" s="83"/>
      <c r="I327" s="84"/>
      <c r="J327" s="84"/>
      <c r="K327" s="84"/>
      <c r="L327" s="86"/>
      <c r="M327" s="84"/>
      <c r="N327" s="86"/>
      <c r="O327" s="84"/>
      <c r="P327" s="104">
        <v>39652.800000000003</v>
      </c>
      <c r="GO327" s="80"/>
      <c r="GP327" s="80"/>
      <c r="GQ327" s="80"/>
      <c r="GR327" s="80"/>
      <c r="GS327" s="80"/>
      <c r="GT327" s="80"/>
      <c r="GU327" s="44"/>
      <c r="GV327" s="44"/>
      <c r="GW327" s="44"/>
      <c r="GX327" s="171"/>
      <c r="GY327" s="80"/>
      <c r="GZ327" s="44"/>
      <c r="HA327" s="44"/>
      <c r="HB327" s="80" t="s">
        <v>30</v>
      </c>
      <c r="HC327" s="80"/>
      <c r="HE327" s="80"/>
    </row>
    <row r="328" spans="1:213" customFormat="1" ht="0.75" customHeight="1" x14ac:dyDescent="0.25">
      <c r="A328" s="109"/>
      <c r="B328" s="110"/>
      <c r="C328" s="110"/>
      <c r="D328" s="110"/>
      <c r="E328" s="110"/>
      <c r="F328" s="110"/>
      <c r="G328" s="110"/>
      <c r="H328" s="111"/>
      <c r="I328" s="112"/>
      <c r="J328" s="112"/>
      <c r="K328" s="112"/>
      <c r="L328" s="113"/>
      <c r="M328" s="112"/>
      <c r="N328" s="113"/>
      <c r="O328" s="112"/>
      <c r="P328" s="114"/>
      <c r="GO328" s="80"/>
      <c r="GP328" s="80"/>
      <c r="GQ328" s="80"/>
      <c r="GR328" s="80"/>
      <c r="GS328" s="80"/>
      <c r="GT328" s="80"/>
      <c r="GU328" s="44"/>
      <c r="GV328" s="44"/>
      <c r="GW328" s="44"/>
      <c r="GX328" s="171"/>
      <c r="GY328" s="80"/>
      <c r="GZ328" s="44"/>
      <c r="HA328" s="44"/>
      <c r="HB328" s="80"/>
      <c r="HC328" s="80"/>
      <c r="HE328" s="80"/>
    </row>
    <row r="329" spans="1:213" customFormat="1" ht="15" x14ac:dyDescent="0.25">
      <c r="A329" s="81" t="s">
        <v>212</v>
      </c>
      <c r="B329" s="82" t="s">
        <v>175</v>
      </c>
      <c r="C329" s="325" t="s">
        <v>174</v>
      </c>
      <c r="D329" s="325"/>
      <c r="E329" s="325"/>
      <c r="F329" s="325"/>
      <c r="G329" s="325"/>
      <c r="H329" s="83" t="s">
        <v>65</v>
      </c>
      <c r="I329" s="84">
        <v>1.81</v>
      </c>
      <c r="J329" s="85">
        <v>1</v>
      </c>
      <c r="K329" s="173">
        <v>1.81</v>
      </c>
      <c r="L329" s="86"/>
      <c r="M329" s="84"/>
      <c r="N329" s="87"/>
      <c r="O329" s="84"/>
      <c r="P329" s="88"/>
      <c r="GO329" s="80"/>
      <c r="GP329" s="80" t="s">
        <v>174</v>
      </c>
      <c r="GQ329" s="80" t="s">
        <v>4</v>
      </c>
      <c r="GR329" s="80" t="s">
        <v>4</v>
      </c>
      <c r="GS329" s="80" t="s">
        <v>4</v>
      </c>
      <c r="GT329" s="80" t="s">
        <v>4</v>
      </c>
      <c r="GU329" s="44"/>
      <c r="GV329" s="44"/>
      <c r="GW329" s="44"/>
      <c r="GX329" s="171"/>
      <c r="GY329" s="80"/>
      <c r="GZ329" s="44"/>
      <c r="HA329" s="44"/>
      <c r="HB329" s="80"/>
      <c r="HC329" s="80"/>
      <c r="HE329" s="80"/>
    </row>
    <row r="330" spans="1:213" customFormat="1" ht="15" x14ac:dyDescent="0.25">
      <c r="A330" s="89"/>
      <c r="B330" s="90" t="s">
        <v>63</v>
      </c>
      <c r="C330" s="329" t="s">
        <v>62</v>
      </c>
      <c r="D330" s="329"/>
      <c r="E330" s="329"/>
      <c r="F330" s="329"/>
      <c r="G330" s="329"/>
      <c r="H330" s="91" t="s">
        <v>52</v>
      </c>
      <c r="I330" s="92"/>
      <c r="J330" s="92"/>
      <c r="K330" s="159">
        <v>33.285899999999998</v>
      </c>
      <c r="L330" s="94"/>
      <c r="M330" s="92"/>
      <c r="N330" s="94"/>
      <c r="O330" s="92"/>
      <c r="P330" s="95">
        <v>20024.46</v>
      </c>
      <c r="GO330" s="80"/>
      <c r="GP330" s="80"/>
      <c r="GQ330" s="80"/>
      <c r="GR330" s="80"/>
      <c r="GS330" s="80"/>
      <c r="GT330" s="80"/>
      <c r="GU330" s="44" t="s">
        <v>62</v>
      </c>
      <c r="GV330" s="44"/>
      <c r="GW330" s="44"/>
      <c r="GX330" s="171"/>
      <c r="GY330" s="80"/>
      <c r="GZ330" s="44"/>
      <c r="HA330" s="44"/>
      <c r="HB330" s="80"/>
      <c r="HC330" s="80"/>
      <c r="HE330" s="80"/>
    </row>
    <row r="331" spans="1:213" customFormat="1" ht="15" x14ac:dyDescent="0.25">
      <c r="A331" s="96"/>
      <c r="B331" s="90" t="s">
        <v>61</v>
      </c>
      <c r="C331" s="329" t="s">
        <v>60</v>
      </c>
      <c r="D331" s="329"/>
      <c r="E331" s="329"/>
      <c r="F331" s="329"/>
      <c r="G331" s="329"/>
      <c r="H331" s="91" t="s">
        <v>52</v>
      </c>
      <c r="I331" s="93">
        <v>18.39</v>
      </c>
      <c r="J331" s="92"/>
      <c r="K331" s="159">
        <v>33.285899999999998</v>
      </c>
      <c r="L331" s="97"/>
      <c r="M331" s="98"/>
      <c r="N331" s="99">
        <v>601.59</v>
      </c>
      <c r="O331" s="92"/>
      <c r="P331" s="95">
        <v>20024.46</v>
      </c>
      <c r="Q331" s="100"/>
      <c r="R331" s="100"/>
      <c r="GO331" s="80"/>
      <c r="GP331" s="80"/>
      <c r="GQ331" s="80"/>
      <c r="GR331" s="80"/>
      <c r="GS331" s="80"/>
      <c r="GT331" s="80"/>
      <c r="GU331" s="44"/>
      <c r="GV331" s="44" t="s">
        <v>60</v>
      </c>
      <c r="GW331" s="44"/>
      <c r="GX331" s="171"/>
      <c r="GY331" s="80"/>
      <c r="GZ331" s="44"/>
      <c r="HA331" s="44"/>
      <c r="HB331" s="80"/>
      <c r="HC331" s="80"/>
      <c r="HE331" s="80"/>
    </row>
    <row r="332" spans="1:213" customFormat="1" ht="15" x14ac:dyDescent="0.25">
      <c r="A332" s="89"/>
      <c r="B332" s="90" t="s">
        <v>59</v>
      </c>
      <c r="C332" s="329" t="s">
        <v>58</v>
      </c>
      <c r="D332" s="329"/>
      <c r="E332" s="329"/>
      <c r="F332" s="329"/>
      <c r="G332" s="329"/>
      <c r="H332" s="91"/>
      <c r="I332" s="92"/>
      <c r="J332" s="92"/>
      <c r="K332" s="92"/>
      <c r="L332" s="94"/>
      <c r="M332" s="92"/>
      <c r="N332" s="94"/>
      <c r="O332" s="92"/>
      <c r="P332" s="157">
        <v>1.28</v>
      </c>
      <c r="GO332" s="80"/>
      <c r="GP332" s="80"/>
      <c r="GQ332" s="80"/>
      <c r="GR332" s="80"/>
      <c r="GS332" s="80"/>
      <c r="GT332" s="80"/>
      <c r="GU332" s="44" t="s">
        <v>58</v>
      </c>
      <c r="GV332" s="44"/>
      <c r="GW332" s="44"/>
      <c r="GX332" s="171"/>
      <c r="GY332" s="80"/>
      <c r="GZ332" s="44"/>
      <c r="HA332" s="44"/>
      <c r="HB332" s="80"/>
      <c r="HC332" s="80"/>
      <c r="HE332" s="80"/>
    </row>
    <row r="333" spans="1:213" customFormat="1" ht="15" x14ac:dyDescent="0.25">
      <c r="A333" s="89"/>
      <c r="B333" s="90"/>
      <c r="C333" s="329" t="s">
        <v>57</v>
      </c>
      <c r="D333" s="329"/>
      <c r="E333" s="329"/>
      <c r="F333" s="329"/>
      <c r="G333" s="329"/>
      <c r="H333" s="91" t="s">
        <v>52</v>
      </c>
      <c r="I333" s="92"/>
      <c r="J333" s="92"/>
      <c r="K333" s="159">
        <v>1.8100000000000002E-2</v>
      </c>
      <c r="L333" s="94"/>
      <c r="M333" s="92"/>
      <c r="N333" s="94"/>
      <c r="O333" s="92"/>
      <c r="P333" s="157">
        <v>9.7799999999999994</v>
      </c>
      <c r="GO333" s="80"/>
      <c r="GP333" s="80"/>
      <c r="GQ333" s="80"/>
      <c r="GR333" s="80"/>
      <c r="GS333" s="80"/>
      <c r="GT333" s="80"/>
      <c r="GU333" s="44" t="s">
        <v>57</v>
      </c>
      <c r="GV333" s="44"/>
      <c r="GW333" s="44"/>
      <c r="GX333" s="171"/>
      <c r="GY333" s="80"/>
      <c r="GZ333" s="44"/>
      <c r="HA333" s="44"/>
      <c r="HB333" s="80"/>
      <c r="HC333" s="80"/>
      <c r="HE333" s="80"/>
    </row>
    <row r="334" spans="1:213" customFormat="1" ht="23.25" x14ac:dyDescent="0.25">
      <c r="A334" s="96"/>
      <c r="B334" s="90" t="s">
        <v>56</v>
      </c>
      <c r="C334" s="329" t="s">
        <v>54</v>
      </c>
      <c r="D334" s="329"/>
      <c r="E334" s="329"/>
      <c r="F334" s="329"/>
      <c r="G334" s="329"/>
      <c r="H334" s="91" t="s">
        <v>55</v>
      </c>
      <c r="I334" s="93">
        <v>0.01</v>
      </c>
      <c r="J334" s="92"/>
      <c r="K334" s="159">
        <v>1.8100000000000002E-2</v>
      </c>
      <c r="L334" s="160">
        <v>37.32</v>
      </c>
      <c r="M334" s="161">
        <v>1.89</v>
      </c>
      <c r="N334" s="99">
        <v>70.53</v>
      </c>
      <c r="O334" s="92"/>
      <c r="P334" s="95">
        <v>1.28</v>
      </c>
      <c r="Q334" s="100"/>
      <c r="R334" s="100"/>
      <c r="GO334" s="80"/>
      <c r="GP334" s="80"/>
      <c r="GQ334" s="80"/>
      <c r="GR334" s="80"/>
      <c r="GS334" s="80"/>
      <c r="GT334" s="80"/>
      <c r="GU334" s="44"/>
      <c r="GV334" s="44" t="s">
        <v>54</v>
      </c>
      <c r="GW334" s="44"/>
      <c r="GX334" s="171"/>
      <c r="GY334" s="80"/>
      <c r="GZ334" s="44"/>
      <c r="HA334" s="44"/>
      <c r="HB334" s="80"/>
      <c r="HC334" s="80"/>
      <c r="HE334" s="80"/>
    </row>
    <row r="335" spans="1:213" customFormat="1" ht="15" x14ac:dyDescent="0.25">
      <c r="A335" s="105"/>
      <c r="B335" s="90" t="s">
        <v>53</v>
      </c>
      <c r="C335" s="329" t="s">
        <v>51</v>
      </c>
      <c r="D335" s="329"/>
      <c r="E335" s="329"/>
      <c r="F335" s="329"/>
      <c r="G335" s="329"/>
      <c r="H335" s="91" t="s">
        <v>52</v>
      </c>
      <c r="I335" s="93">
        <v>0.01</v>
      </c>
      <c r="J335" s="92"/>
      <c r="K335" s="159">
        <v>1.8100000000000002E-2</v>
      </c>
      <c r="L335" s="94"/>
      <c r="M335" s="92"/>
      <c r="N335" s="158">
        <v>540.29999999999995</v>
      </c>
      <c r="O335" s="92"/>
      <c r="P335" s="157">
        <v>9.7799999999999994</v>
      </c>
      <c r="GO335" s="80"/>
      <c r="GP335" s="80"/>
      <c r="GQ335" s="80"/>
      <c r="GR335" s="80"/>
      <c r="GS335" s="80"/>
      <c r="GT335" s="80"/>
      <c r="GU335" s="44"/>
      <c r="GV335" s="44"/>
      <c r="GW335" s="44" t="s">
        <v>51</v>
      </c>
      <c r="GX335" s="171"/>
      <c r="GY335" s="80"/>
      <c r="GZ335" s="44"/>
      <c r="HA335" s="44"/>
      <c r="HB335" s="80"/>
      <c r="HC335" s="80"/>
      <c r="HE335" s="80"/>
    </row>
    <row r="336" spans="1:213" customFormat="1" ht="15" x14ac:dyDescent="0.25">
      <c r="A336" s="89"/>
      <c r="B336" s="90" t="s">
        <v>50</v>
      </c>
      <c r="C336" s="329" t="s">
        <v>49</v>
      </c>
      <c r="D336" s="329"/>
      <c r="E336" s="329"/>
      <c r="F336" s="329"/>
      <c r="G336" s="329"/>
      <c r="H336" s="91"/>
      <c r="I336" s="92"/>
      <c r="J336" s="92"/>
      <c r="K336" s="92"/>
      <c r="L336" s="94"/>
      <c r="M336" s="92"/>
      <c r="N336" s="94"/>
      <c r="O336" s="92"/>
      <c r="P336" s="157">
        <v>534.32000000000005</v>
      </c>
      <c r="GO336" s="80"/>
      <c r="GP336" s="80"/>
      <c r="GQ336" s="80"/>
      <c r="GR336" s="80"/>
      <c r="GS336" s="80"/>
      <c r="GT336" s="80"/>
      <c r="GU336" s="44" t="s">
        <v>49</v>
      </c>
      <c r="GV336" s="44"/>
      <c r="GW336" s="44"/>
      <c r="GX336" s="171"/>
      <c r="GY336" s="80"/>
      <c r="GZ336" s="44"/>
      <c r="HA336" s="44"/>
      <c r="HB336" s="80"/>
      <c r="HC336" s="80"/>
      <c r="HE336" s="80"/>
    </row>
    <row r="337" spans="1:213" customFormat="1" ht="15" x14ac:dyDescent="0.25">
      <c r="A337" s="96"/>
      <c r="B337" s="90" t="s">
        <v>48</v>
      </c>
      <c r="C337" s="329" t="s">
        <v>46</v>
      </c>
      <c r="D337" s="329"/>
      <c r="E337" s="329"/>
      <c r="F337" s="329"/>
      <c r="G337" s="329"/>
      <c r="H337" s="91" t="s">
        <v>47</v>
      </c>
      <c r="I337" s="159">
        <v>7.4303999999999997</v>
      </c>
      <c r="J337" s="92"/>
      <c r="K337" s="180">
        <v>13.449024</v>
      </c>
      <c r="L337" s="97"/>
      <c r="M337" s="98"/>
      <c r="N337" s="99">
        <v>6.76</v>
      </c>
      <c r="O337" s="92"/>
      <c r="P337" s="95">
        <v>90.92</v>
      </c>
      <c r="Q337" s="100"/>
      <c r="R337" s="100"/>
      <c r="GO337" s="80"/>
      <c r="GP337" s="80"/>
      <c r="GQ337" s="80"/>
      <c r="GR337" s="80"/>
      <c r="GS337" s="80"/>
      <c r="GT337" s="80"/>
      <c r="GU337" s="44"/>
      <c r="GV337" s="44" t="s">
        <v>46</v>
      </c>
      <c r="GW337" s="44"/>
      <c r="GX337" s="171"/>
      <c r="GY337" s="80"/>
      <c r="GZ337" s="44"/>
      <c r="HA337" s="44"/>
      <c r="HB337" s="80"/>
      <c r="HC337" s="80"/>
      <c r="HE337" s="80"/>
    </row>
    <row r="338" spans="1:213" customFormat="1" ht="15" x14ac:dyDescent="0.25">
      <c r="A338" s="96"/>
      <c r="B338" s="90" t="s">
        <v>45</v>
      </c>
      <c r="C338" s="329" t="s">
        <v>43</v>
      </c>
      <c r="D338" s="329"/>
      <c r="E338" s="329"/>
      <c r="F338" s="329"/>
      <c r="G338" s="329"/>
      <c r="H338" s="91" t="s">
        <v>44</v>
      </c>
      <c r="I338" s="115">
        <v>0.3</v>
      </c>
      <c r="J338" s="92"/>
      <c r="K338" s="116">
        <v>0.54300000000000004</v>
      </c>
      <c r="L338" s="160">
        <v>261.08999999999997</v>
      </c>
      <c r="M338" s="161">
        <v>1.38</v>
      </c>
      <c r="N338" s="99">
        <v>360.3</v>
      </c>
      <c r="O338" s="92"/>
      <c r="P338" s="95">
        <v>195.64</v>
      </c>
      <c r="Q338" s="100"/>
      <c r="R338" s="100"/>
      <c r="GO338" s="80"/>
      <c r="GP338" s="80"/>
      <c r="GQ338" s="80"/>
      <c r="GR338" s="80"/>
      <c r="GS338" s="80"/>
      <c r="GT338" s="80"/>
      <c r="GU338" s="44"/>
      <c r="GV338" s="44" t="s">
        <v>43</v>
      </c>
      <c r="GW338" s="44"/>
      <c r="GX338" s="171"/>
      <c r="GY338" s="80"/>
      <c r="GZ338" s="44"/>
      <c r="HA338" s="44"/>
      <c r="HB338" s="80"/>
      <c r="HC338" s="80"/>
      <c r="HE338" s="80"/>
    </row>
    <row r="339" spans="1:213" customFormat="1" ht="23.25" x14ac:dyDescent="0.25">
      <c r="A339" s="96"/>
      <c r="B339" s="90" t="s">
        <v>42</v>
      </c>
      <c r="C339" s="329" t="s">
        <v>40</v>
      </c>
      <c r="D339" s="329"/>
      <c r="E339" s="329"/>
      <c r="F339" s="329"/>
      <c r="G339" s="329"/>
      <c r="H339" s="91" t="s">
        <v>41</v>
      </c>
      <c r="I339" s="116">
        <v>1E-3</v>
      </c>
      <c r="J339" s="92"/>
      <c r="K339" s="162">
        <v>1.81E-3</v>
      </c>
      <c r="L339" s="163">
        <v>99190.96</v>
      </c>
      <c r="M339" s="161">
        <v>1.38</v>
      </c>
      <c r="N339" s="99">
        <v>136883.51999999999</v>
      </c>
      <c r="O339" s="92"/>
      <c r="P339" s="95">
        <v>247.76</v>
      </c>
      <c r="Q339" s="100"/>
      <c r="R339" s="100"/>
      <c r="GO339" s="80"/>
      <c r="GP339" s="80"/>
      <c r="GQ339" s="80"/>
      <c r="GR339" s="80"/>
      <c r="GS339" s="80"/>
      <c r="GT339" s="80"/>
      <c r="GU339" s="44"/>
      <c r="GV339" s="44" t="s">
        <v>40</v>
      </c>
      <c r="GW339" s="44"/>
      <c r="GX339" s="171"/>
      <c r="GY339" s="80"/>
      <c r="GZ339" s="44"/>
      <c r="HA339" s="44"/>
      <c r="HB339" s="80"/>
      <c r="HC339" s="80"/>
      <c r="HE339" s="80"/>
    </row>
    <row r="340" spans="1:213" customFormat="1" ht="15" x14ac:dyDescent="0.25">
      <c r="A340" s="101"/>
      <c r="B340" s="102"/>
      <c r="C340" s="324" t="s">
        <v>39</v>
      </c>
      <c r="D340" s="324"/>
      <c r="E340" s="324"/>
      <c r="F340" s="324"/>
      <c r="G340" s="324"/>
      <c r="H340" s="83"/>
      <c r="I340" s="84"/>
      <c r="J340" s="84"/>
      <c r="K340" s="84"/>
      <c r="L340" s="86"/>
      <c r="M340" s="84"/>
      <c r="N340" s="103"/>
      <c r="O340" s="84"/>
      <c r="P340" s="104">
        <v>20569.84</v>
      </c>
      <c r="Q340" s="100"/>
      <c r="R340" s="100"/>
      <c r="GO340" s="80"/>
      <c r="GP340" s="80"/>
      <c r="GQ340" s="80"/>
      <c r="GR340" s="80"/>
      <c r="GS340" s="80"/>
      <c r="GT340" s="80"/>
      <c r="GU340" s="44"/>
      <c r="GV340" s="44"/>
      <c r="GW340" s="44"/>
      <c r="GX340" s="171"/>
      <c r="GY340" s="80" t="s">
        <v>39</v>
      </c>
      <c r="GZ340" s="44"/>
      <c r="HA340" s="44"/>
      <c r="HB340" s="80"/>
      <c r="HC340" s="80"/>
      <c r="HE340" s="80"/>
    </row>
    <row r="341" spans="1:213" customFormat="1" ht="15" x14ac:dyDescent="0.25">
      <c r="A341" s="105" t="s">
        <v>475</v>
      </c>
      <c r="B341" s="90" t="s">
        <v>38</v>
      </c>
      <c r="C341" s="329" t="s">
        <v>37</v>
      </c>
      <c r="D341" s="329"/>
      <c r="E341" s="329"/>
      <c r="F341" s="329"/>
      <c r="G341" s="329"/>
      <c r="H341" s="91" t="s">
        <v>32</v>
      </c>
      <c r="I341" s="106">
        <v>2</v>
      </c>
      <c r="J341" s="92"/>
      <c r="K341" s="106">
        <v>2</v>
      </c>
      <c r="L341" s="94"/>
      <c r="M341" s="92"/>
      <c r="N341" s="94"/>
      <c r="O341" s="92"/>
      <c r="P341" s="157">
        <v>400.49</v>
      </c>
      <c r="GO341" s="80"/>
      <c r="GP341" s="80"/>
      <c r="GQ341" s="80"/>
      <c r="GR341" s="80"/>
      <c r="GS341" s="80"/>
      <c r="GT341" s="80"/>
      <c r="GU341" s="44"/>
      <c r="GV341" s="44"/>
      <c r="GW341" s="44"/>
      <c r="GX341" s="171"/>
      <c r="GY341" s="80"/>
      <c r="GZ341" s="44" t="s">
        <v>37</v>
      </c>
      <c r="HA341" s="44"/>
      <c r="HB341" s="80"/>
      <c r="HC341" s="80"/>
      <c r="HE341" s="80"/>
    </row>
    <row r="342" spans="1:213" customFormat="1" ht="15" x14ac:dyDescent="0.25">
      <c r="A342" s="105"/>
      <c r="B342" s="90"/>
      <c r="C342" s="329" t="s">
        <v>36</v>
      </c>
      <c r="D342" s="329"/>
      <c r="E342" s="329"/>
      <c r="F342" s="329"/>
      <c r="G342" s="329"/>
      <c r="H342" s="91"/>
      <c r="I342" s="92"/>
      <c r="J342" s="92"/>
      <c r="K342" s="92"/>
      <c r="L342" s="94"/>
      <c r="M342" s="92"/>
      <c r="N342" s="94"/>
      <c r="O342" s="92"/>
      <c r="P342" s="95">
        <v>20034.240000000002</v>
      </c>
      <c r="GO342" s="80"/>
      <c r="GP342" s="80"/>
      <c r="GQ342" s="80"/>
      <c r="GR342" s="80"/>
      <c r="GS342" s="80"/>
      <c r="GT342" s="80"/>
      <c r="GU342" s="44"/>
      <c r="GV342" s="44"/>
      <c r="GW342" s="44"/>
      <c r="GX342" s="171"/>
      <c r="GY342" s="80"/>
      <c r="GZ342" s="44"/>
      <c r="HA342" s="44" t="s">
        <v>36</v>
      </c>
      <c r="HB342" s="80"/>
      <c r="HC342" s="80"/>
      <c r="HE342" s="80"/>
    </row>
    <row r="343" spans="1:213" customFormat="1" ht="15" x14ac:dyDescent="0.25">
      <c r="A343" s="105"/>
      <c r="B343" s="90" t="s">
        <v>35</v>
      </c>
      <c r="C343" s="329" t="s">
        <v>34</v>
      </c>
      <c r="D343" s="329"/>
      <c r="E343" s="329"/>
      <c r="F343" s="329"/>
      <c r="G343" s="329"/>
      <c r="H343" s="91" t="s">
        <v>32</v>
      </c>
      <c r="I343" s="106">
        <v>97</v>
      </c>
      <c r="J343" s="92"/>
      <c r="K343" s="106">
        <v>97</v>
      </c>
      <c r="L343" s="94"/>
      <c r="M343" s="92"/>
      <c r="N343" s="94"/>
      <c r="O343" s="92"/>
      <c r="P343" s="95">
        <v>19433.21</v>
      </c>
      <c r="GO343" s="80"/>
      <c r="GP343" s="80"/>
      <c r="GQ343" s="80"/>
      <c r="GR343" s="80"/>
      <c r="GS343" s="80"/>
      <c r="GT343" s="80"/>
      <c r="GU343" s="44"/>
      <c r="GV343" s="44"/>
      <c r="GW343" s="44"/>
      <c r="GX343" s="171"/>
      <c r="GY343" s="80"/>
      <c r="GZ343" s="44"/>
      <c r="HA343" s="44" t="s">
        <v>34</v>
      </c>
      <c r="HB343" s="80"/>
      <c r="HC343" s="80"/>
      <c r="HE343" s="80"/>
    </row>
    <row r="344" spans="1:213" customFormat="1" ht="15" x14ac:dyDescent="0.25">
      <c r="A344" s="105"/>
      <c r="B344" s="90" t="s">
        <v>33</v>
      </c>
      <c r="C344" s="329" t="s">
        <v>31</v>
      </c>
      <c r="D344" s="329"/>
      <c r="E344" s="329"/>
      <c r="F344" s="329"/>
      <c r="G344" s="329"/>
      <c r="H344" s="91" t="s">
        <v>32</v>
      </c>
      <c r="I344" s="106">
        <v>51</v>
      </c>
      <c r="J344" s="92"/>
      <c r="K344" s="106">
        <v>51</v>
      </c>
      <c r="L344" s="94"/>
      <c r="M344" s="92"/>
      <c r="N344" s="94"/>
      <c r="O344" s="92"/>
      <c r="P344" s="95">
        <v>10217.459999999999</v>
      </c>
      <c r="GO344" s="80"/>
      <c r="GP344" s="80"/>
      <c r="GQ344" s="80"/>
      <c r="GR344" s="80"/>
      <c r="GS344" s="80"/>
      <c r="GT344" s="80"/>
      <c r="GU344" s="44"/>
      <c r="GV344" s="44"/>
      <c r="GW344" s="44"/>
      <c r="GX344" s="171"/>
      <c r="GY344" s="80"/>
      <c r="GZ344" s="44"/>
      <c r="HA344" s="44" t="s">
        <v>31</v>
      </c>
      <c r="HB344" s="80"/>
      <c r="HC344" s="80"/>
      <c r="HE344" s="80"/>
    </row>
    <row r="345" spans="1:213" customFormat="1" ht="15" x14ac:dyDescent="0.25">
      <c r="A345" s="107"/>
      <c r="B345" s="108"/>
      <c r="C345" s="324" t="s">
        <v>30</v>
      </c>
      <c r="D345" s="324"/>
      <c r="E345" s="324"/>
      <c r="F345" s="324"/>
      <c r="G345" s="324"/>
      <c r="H345" s="83"/>
      <c r="I345" s="84"/>
      <c r="J345" s="84"/>
      <c r="K345" s="84"/>
      <c r="L345" s="86"/>
      <c r="M345" s="84"/>
      <c r="N345" s="103">
        <v>27967.4</v>
      </c>
      <c r="O345" s="84"/>
      <c r="P345" s="104">
        <v>50621</v>
      </c>
      <c r="GO345" s="80"/>
      <c r="GP345" s="80"/>
      <c r="GQ345" s="80"/>
      <c r="GR345" s="80"/>
      <c r="GS345" s="80"/>
      <c r="GT345" s="80"/>
      <c r="GU345" s="44"/>
      <c r="GV345" s="44"/>
      <c r="GW345" s="44"/>
      <c r="GX345" s="171"/>
      <c r="GY345" s="80"/>
      <c r="GZ345" s="44"/>
      <c r="HA345" s="44"/>
      <c r="HB345" s="80" t="s">
        <v>30</v>
      </c>
      <c r="HC345" s="80"/>
      <c r="HE345" s="80"/>
    </row>
    <row r="346" spans="1:213" customFormat="1" ht="0.75" customHeight="1" x14ac:dyDescent="0.25">
      <c r="A346" s="109"/>
      <c r="B346" s="110"/>
      <c r="C346" s="110"/>
      <c r="D346" s="110"/>
      <c r="E346" s="110"/>
      <c r="F346" s="110"/>
      <c r="G346" s="110"/>
      <c r="H346" s="111"/>
      <c r="I346" s="112"/>
      <c r="J346" s="112"/>
      <c r="K346" s="112"/>
      <c r="L346" s="113"/>
      <c r="M346" s="112"/>
      <c r="N346" s="113"/>
      <c r="O346" s="112"/>
      <c r="P346" s="114"/>
      <c r="GO346" s="80"/>
      <c r="GP346" s="80"/>
      <c r="GQ346" s="80"/>
      <c r="GR346" s="80"/>
      <c r="GS346" s="80"/>
      <c r="GT346" s="80"/>
      <c r="GU346" s="44"/>
      <c r="GV346" s="44"/>
      <c r="GW346" s="44"/>
      <c r="GX346" s="171"/>
      <c r="GY346" s="80"/>
      <c r="GZ346" s="44"/>
      <c r="HA346" s="44"/>
      <c r="HB346" s="80"/>
      <c r="HC346" s="80"/>
      <c r="HE346" s="80"/>
    </row>
    <row r="347" spans="1:213" customFormat="1" ht="23.25" x14ac:dyDescent="0.25">
      <c r="A347" s="81" t="s">
        <v>211</v>
      </c>
      <c r="B347" s="82" t="s">
        <v>476</v>
      </c>
      <c r="C347" s="325" t="s">
        <v>477</v>
      </c>
      <c r="D347" s="325"/>
      <c r="E347" s="325"/>
      <c r="F347" s="325"/>
      <c r="G347" s="325"/>
      <c r="H347" s="83" t="s">
        <v>69</v>
      </c>
      <c r="I347" s="84">
        <v>181</v>
      </c>
      <c r="J347" s="85">
        <v>1</v>
      </c>
      <c r="K347" s="85">
        <v>181</v>
      </c>
      <c r="L347" s="86"/>
      <c r="M347" s="84"/>
      <c r="N347" s="175">
        <v>194.55</v>
      </c>
      <c r="O347" s="84"/>
      <c r="P347" s="104">
        <v>35213.550000000003</v>
      </c>
      <c r="GO347" s="80"/>
      <c r="GP347" s="80" t="s">
        <v>477</v>
      </c>
      <c r="GQ347" s="80" t="s">
        <v>4</v>
      </c>
      <c r="GR347" s="80" t="s">
        <v>4</v>
      </c>
      <c r="GS347" s="80" t="s">
        <v>4</v>
      </c>
      <c r="GT347" s="80" t="s">
        <v>4</v>
      </c>
      <c r="GU347" s="44"/>
      <c r="GV347" s="44"/>
      <c r="GW347" s="44"/>
      <c r="GX347" s="171"/>
      <c r="GY347" s="80"/>
      <c r="GZ347" s="44"/>
      <c r="HA347" s="44"/>
      <c r="HB347" s="80"/>
      <c r="HC347" s="80"/>
      <c r="HE347" s="80"/>
    </row>
    <row r="348" spans="1:213" customFormat="1" ht="15" x14ac:dyDescent="0.25">
      <c r="A348" s="107"/>
      <c r="B348" s="108"/>
      <c r="C348" s="324" t="s">
        <v>30</v>
      </c>
      <c r="D348" s="324"/>
      <c r="E348" s="324"/>
      <c r="F348" s="324"/>
      <c r="G348" s="324"/>
      <c r="H348" s="83"/>
      <c r="I348" s="84"/>
      <c r="J348" s="84"/>
      <c r="K348" s="84"/>
      <c r="L348" s="86"/>
      <c r="M348" s="84"/>
      <c r="N348" s="86"/>
      <c r="O348" s="84"/>
      <c r="P348" s="104">
        <v>35213.550000000003</v>
      </c>
      <c r="GO348" s="80"/>
      <c r="GP348" s="80"/>
      <c r="GQ348" s="80"/>
      <c r="GR348" s="80"/>
      <c r="GS348" s="80"/>
      <c r="GT348" s="80"/>
      <c r="GU348" s="44"/>
      <c r="GV348" s="44"/>
      <c r="GW348" s="44"/>
      <c r="GX348" s="171"/>
      <c r="GY348" s="80"/>
      <c r="GZ348" s="44"/>
      <c r="HA348" s="44"/>
      <c r="HB348" s="80" t="s">
        <v>30</v>
      </c>
      <c r="HC348" s="80"/>
      <c r="HE348" s="80"/>
    </row>
    <row r="349" spans="1:213" customFormat="1" ht="0.75" customHeight="1" x14ac:dyDescent="0.25">
      <c r="A349" s="109"/>
      <c r="B349" s="110"/>
      <c r="C349" s="110"/>
      <c r="D349" s="110"/>
      <c r="E349" s="110"/>
      <c r="F349" s="110"/>
      <c r="G349" s="110"/>
      <c r="H349" s="111"/>
      <c r="I349" s="112"/>
      <c r="J349" s="112"/>
      <c r="K349" s="112"/>
      <c r="L349" s="113"/>
      <c r="M349" s="112"/>
      <c r="N349" s="113"/>
      <c r="O349" s="112"/>
      <c r="P349" s="114"/>
      <c r="GO349" s="80"/>
      <c r="GP349" s="80"/>
      <c r="GQ349" s="80"/>
      <c r="GR349" s="80"/>
      <c r="GS349" s="80"/>
      <c r="GT349" s="80"/>
      <c r="GU349" s="44"/>
      <c r="GV349" s="44"/>
      <c r="GW349" s="44"/>
      <c r="GX349" s="171"/>
      <c r="GY349" s="80"/>
      <c r="GZ349" s="44"/>
      <c r="HA349" s="44"/>
      <c r="HB349" s="80"/>
      <c r="HC349" s="80"/>
      <c r="HE349" s="80"/>
    </row>
    <row r="350" spans="1:213" customFormat="1" ht="23.25" x14ac:dyDescent="0.25">
      <c r="A350" s="81" t="s">
        <v>210</v>
      </c>
      <c r="B350" s="82" t="s">
        <v>478</v>
      </c>
      <c r="C350" s="325" t="s">
        <v>479</v>
      </c>
      <c r="D350" s="325"/>
      <c r="E350" s="325"/>
      <c r="F350" s="325"/>
      <c r="G350" s="325"/>
      <c r="H350" s="83" t="s">
        <v>120</v>
      </c>
      <c r="I350" s="84">
        <v>50</v>
      </c>
      <c r="J350" s="85">
        <v>1</v>
      </c>
      <c r="K350" s="85">
        <v>50</v>
      </c>
      <c r="L350" s="86"/>
      <c r="M350" s="84"/>
      <c r="N350" s="175">
        <v>29.48</v>
      </c>
      <c r="O350" s="84"/>
      <c r="P350" s="104">
        <v>1474</v>
      </c>
      <c r="GO350" s="80"/>
      <c r="GP350" s="80" t="s">
        <v>479</v>
      </c>
      <c r="GQ350" s="80" t="s">
        <v>4</v>
      </c>
      <c r="GR350" s="80" t="s">
        <v>4</v>
      </c>
      <c r="GS350" s="80" t="s">
        <v>4</v>
      </c>
      <c r="GT350" s="80" t="s">
        <v>4</v>
      </c>
      <c r="GU350" s="44"/>
      <c r="GV350" s="44"/>
      <c r="GW350" s="44"/>
      <c r="GX350" s="171"/>
      <c r="GY350" s="80"/>
      <c r="GZ350" s="44"/>
      <c r="HA350" s="44"/>
      <c r="HB350" s="80"/>
      <c r="HC350" s="80"/>
      <c r="HE350" s="80"/>
    </row>
    <row r="351" spans="1:213" customFormat="1" ht="15" x14ac:dyDescent="0.25">
      <c r="A351" s="107"/>
      <c r="B351" s="108"/>
      <c r="C351" s="324" t="s">
        <v>30</v>
      </c>
      <c r="D351" s="324"/>
      <c r="E351" s="324"/>
      <c r="F351" s="324"/>
      <c r="G351" s="324"/>
      <c r="H351" s="83"/>
      <c r="I351" s="84"/>
      <c r="J351" s="84"/>
      <c r="K351" s="84"/>
      <c r="L351" s="86"/>
      <c r="M351" s="84"/>
      <c r="N351" s="86"/>
      <c r="O351" s="84"/>
      <c r="P351" s="104">
        <v>1474</v>
      </c>
      <c r="GO351" s="80"/>
      <c r="GP351" s="80"/>
      <c r="GQ351" s="80"/>
      <c r="GR351" s="80"/>
      <c r="GS351" s="80"/>
      <c r="GT351" s="80"/>
      <c r="GU351" s="44"/>
      <c r="GV351" s="44"/>
      <c r="GW351" s="44"/>
      <c r="GX351" s="171"/>
      <c r="GY351" s="80"/>
      <c r="GZ351" s="44"/>
      <c r="HA351" s="44"/>
      <c r="HB351" s="80" t="s">
        <v>30</v>
      </c>
      <c r="HC351" s="80"/>
      <c r="HE351" s="80"/>
    </row>
    <row r="352" spans="1:213" customFormat="1" ht="0.75" customHeight="1" x14ac:dyDescent="0.25">
      <c r="A352" s="109"/>
      <c r="B352" s="110"/>
      <c r="C352" s="110"/>
      <c r="D352" s="110"/>
      <c r="E352" s="110"/>
      <c r="F352" s="110"/>
      <c r="G352" s="110"/>
      <c r="H352" s="111"/>
      <c r="I352" s="112"/>
      <c r="J352" s="112"/>
      <c r="K352" s="112"/>
      <c r="L352" s="113"/>
      <c r="M352" s="112"/>
      <c r="N352" s="113"/>
      <c r="O352" s="112"/>
      <c r="P352" s="114"/>
      <c r="GO352" s="80"/>
      <c r="GP352" s="80"/>
      <c r="GQ352" s="80"/>
      <c r="GR352" s="80"/>
      <c r="GS352" s="80"/>
      <c r="GT352" s="80"/>
      <c r="GU352" s="44"/>
      <c r="GV352" s="44"/>
      <c r="GW352" s="44"/>
      <c r="GX352" s="171"/>
      <c r="GY352" s="80"/>
      <c r="GZ352" s="44"/>
      <c r="HA352" s="44"/>
      <c r="HB352" s="80"/>
      <c r="HC352" s="80"/>
      <c r="HE352" s="80"/>
    </row>
    <row r="353" spans="1:213" customFormat="1" ht="23.25" x14ac:dyDescent="0.25">
      <c r="A353" s="81" t="s">
        <v>209</v>
      </c>
      <c r="B353" s="82" t="s">
        <v>480</v>
      </c>
      <c r="C353" s="325" t="s">
        <v>481</v>
      </c>
      <c r="D353" s="325"/>
      <c r="E353" s="325"/>
      <c r="F353" s="325"/>
      <c r="G353" s="325"/>
      <c r="H353" s="83" t="s">
        <v>120</v>
      </c>
      <c r="I353" s="84">
        <v>50</v>
      </c>
      <c r="J353" s="85">
        <v>1</v>
      </c>
      <c r="K353" s="85">
        <v>50</v>
      </c>
      <c r="L353" s="86"/>
      <c r="M353" s="84"/>
      <c r="N353" s="175">
        <v>38.49</v>
      </c>
      <c r="O353" s="84"/>
      <c r="P353" s="104">
        <v>1924.5</v>
      </c>
      <c r="GO353" s="80"/>
      <c r="GP353" s="80" t="s">
        <v>481</v>
      </c>
      <c r="GQ353" s="80" t="s">
        <v>4</v>
      </c>
      <c r="GR353" s="80" t="s">
        <v>4</v>
      </c>
      <c r="GS353" s="80" t="s">
        <v>4</v>
      </c>
      <c r="GT353" s="80" t="s">
        <v>4</v>
      </c>
      <c r="GU353" s="44"/>
      <c r="GV353" s="44"/>
      <c r="GW353" s="44"/>
      <c r="GX353" s="171"/>
      <c r="GY353" s="80"/>
      <c r="GZ353" s="44"/>
      <c r="HA353" s="44"/>
      <c r="HB353" s="80"/>
      <c r="HC353" s="80"/>
      <c r="HE353" s="80"/>
    </row>
    <row r="354" spans="1:213" customFormat="1" ht="15" x14ac:dyDescent="0.25">
      <c r="A354" s="107"/>
      <c r="B354" s="108"/>
      <c r="C354" s="324" t="s">
        <v>30</v>
      </c>
      <c r="D354" s="324"/>
      <c r="E354" s="324"/>
      <c r="F354" s="324"/>
      <c r="G354" s="324"/>
      <c r="H354" s="83"/>
      <c r="I354" s="84"/>
      <c r="J354" s="84"/>
      <c r="K354" s="84"/>
      <c r="L354" s="86"/>
      <c r="M354" s="84"/>
      <c r="N354" s="86"/>
      <c r="O354" s="84"/>
      <c r="P354" s="104">
        <v>1924.5</v>
      </c>
      <c r="GO354" s="80"/>
      <c r="GP354" s="80"/>
      <c r="GQ354" s="80"/>
      <c r="GR354" s="80"/>
      <c r="GS354" s="80"/>
      <c r="GT354" s="80"/>
      <c r="GU354" s="44"/>
      <c r="GV354" s="44"/>
      <c r="GW354" s="44"/>
      <c r="GX354" s="171"/>
      <c r="GY354" s="80"/>
      <c r="GZ354" s="44"/>
      <c r="HA354" s="44"/>
      <c r="HB354" s="80" t="s">
        <v>30</v>
      </c>
      <c r="HC354" s="80"/>
      <c r="HE354" s="80"/>
    </row>
    <row r="355" spans="1:213" customFormat="1" ht="0.75" customHeight="1" x14ac:dyDescent="0.25">
      <c r="A355" s="109"/>
      <c r="B355" s="110"/>
      <c r="C355" s="110"/>
      <c r="D355" s="110"/>
      <c r="E355" s="110"/>
      <c r="F355" s="110"/>
      <c r="G355" s="110"/>
      <c r="H355" s="111"/>
      <c r="I355" s="112"/>
      <c r="J355" s="112"/>
      <c r="K355" s="112"/>
      <c r="L355" s="113"/>
      <c r="M355" s="112"/>
      <c r="N355" s="113"/>
      <c r="O355" s="112"/>
      <c r="P355" s="114"/>
      <c r="GO355" s="80"/>
      <c r="GP355" s="80"/>
      <c r="GQ355" s="80"/>
      <c r="GR355" s="80"/>
      <c r="GS355" s="80"/>
      <c r="GT355" s="80"/>
      <c r="GU355" s="44"/>
      <c r="GV355" s="44"/>
      <c r="GW355" s="44"/>
      <c r="GX355" s="171"/>
      <c r="GY355" s="80"/>
      <c r="GZ355" s="44"/>
      <c r="HA355" s="44"/>
      <c r="HB355" s="80"/>
      <c r="HC355" s="80"/>
      <c r="HE355" s="80"/>
    </row>
    <row r="356" spans="1:213" customFormat="1" ht="23.25" x14ac:dyDescent="0.25">
      <c r="A356" s="81" t="s">
        <v>208</v>
      </c>
      <c r="B356" s="82" t="s">
        <v>482</v>
      </c>
      <c r="C356" s="325" t="s">
        <v>483</v>
      </c>
      <c r="D356" s="325"/>
      <c r="E356" s="325"/>
      <c r="F356" s="325"/>
      <c r="G356" s="325"/>
      <c r="H356" s="83" t="s">
        <v>120</v>
      </c>
      <c r="I356" s="84">
        <v>50</v>
      </c>
      <c r="J356" s="85">
        <v>1</v>
      </c>
      <c r="K356" s="85">
        <v>50</v>
      </c>
      <c r="L356" s="86"/>
      <c r="M356" s="84"/>
      <c r="N356" s="175">
        <v>38.49</v>
      </c>
      <c r="O356" s="84"/>
      <c r="P356" s="104">
        <v>1924.5</v>
      </c>
      <c r="GO356" s="80"/>
      <c r="GP356" s="80" t="s">
        <v>483</v>
      </c>
      <c r="GQ356" s="80" t="s">
        <v>4</v>
      </c>
      <c r="GR356" s="80" t="s">
        <v>4</v>
      </c>
      <c r="GS356" s="80" t="s">
        <v>4</v>
      </c>
      <c r="GT356" s="80" t="s">
        <v>4</v>
      </c>
      <c r="GU356" s="44"/>
      <c r="GV356" s="44"/>
      <c r="GW356" s="44"/>
      <c r="GX356" s="171"/>
      <c r="GY356" s="80"/>
      <c r="GZ356" s="44"/>
      <c r="HA356" s="44"/>
      <c r="HB356" s="80"/>
      <c r="HC356" s="80"/>
      <c r="HE356" s="80"/>
    </row>
    <row r="357" spans="1:213" customFormat="1" ht="15" x14ac:dyDescent="0.25">
      <c r="A357" s="107"/>
      <c r="B357" s="108"/>
      <c r="C357" s="324" t="s">
        <v>30</v>
      </c>
      <c r="D357" s="324"/>
      <c r="E357" s="324"/>
      <c r="F357" s="324"/>
      <c r="G357" s="324"/>
      <c r="H357" s="83"/>
      <c r="I357" s="84"/>
      <c r="J357" s="84"/>
      <c r="K357" s="84"/>
      <c r="L357" s="86"/>
      <c r="M357" s="84"/>
      <c r="N357" s="86"/>
      <c r="O357" s="84"/>
      <c r="P357" s="104">
        <v>1924.5</v>
      </c>
      <c r="GO357" s="80"/>
      <c r="GP357" s="80"/>
      <c r="GQ357" s="80"/>
      <c r="GR357" s="80"/>
      <c r="GS357" s="80"/>
      <c r="GT357" s="80"/>
      <c r="GU357" s="44"/>
      <c r="GV357" s="44"/>
      <c r="GW357" s="44"/>
      <c r="GX357" s="171"/>
      <c r="GY357" s="80"/>
      <c r="GZ357" s="44"/>
      <c r="HA357" s="44"/>
      <c r="HB357" s="80" t="s">
        <v>30</v>
      </c>
      <c r="HC357" s="80"/>
      <c r="HE357" s="80"/>
    </row>
    <row r="358" spans="1:213" customFormat="1" ht="0.75" customHeight="1" x14ac:dyDescent="0.25">
      <c r="A358" s="109"/>
      <c r="B358" s="110"/>
      <c r="C358" s="110"/>
      <c r="D358" s="110"/>
      <c r="E358" s="110"/>
      <c r="F358" s="110"/>
      <c r="G358" s="110"/>
      <c r="H358" s="111"/>
      <c r="I358" s="112"/>
      <c r="J358" s="112"/>
      <c r="K358" s="112"/>
      <c r="L358" s="113"/>
      <c r="M358" s="112"/>
      <c r="N358" s="113"/>
      <c r="O358" s="112"/>
      <c r="P358" s="114"/>
      <c r="GO358" s="80"/>
      <c r="GP358" s="80"/>
      <c r="GQ358" s="80"/>
      <c r="GR358" s="80"/>
      <c r="GS358" s="80"/>
      <c r="GT358" s="80"/>
      <c r="GU358" s="44"/>
      <c r="GV358" s="44"/>
      <c r="GW358" s="44"/>
      <c r="GX358" s="171"/>
      <c r="GY358" s="80"/>
      <c r="GZ358" s="44"/>
      <c r="HA358" s="44"/>
      <c r="HB358" s="80"/>
      <c r="HC358" s="80"/>
      <c r="HE358" s="80"/>
    </row>
    <row r="359" spans="1:213" customFormat="1" ht="23.25" x14ac:dyDescent="0.25">
      <c r="A359" s="81" t="s">
        <v>207</v>
      </c>
      <c r="B359" s="82" t="s">
        <v>484</v>
      </c>
      <c r="C359" s="325" t="s">
        <v>485</v>
      </c>
      <c r="D359" s="325"/>
      <c r="E359" s="325"/>
      <c r="F359" s="325"/>
      <c r="G359" s="325"/>
      <c r="H359" s="83" t="s">
        <v>120</v>
      </c>
      <c r="I359" s="84">
        <v>50</v>
      </c>
      <c r="J359" s="85">
        <v>1</v>
      </c>
      <c r="K359" s="85">
        <v>50</v>
      </c>
      <c r="L359" s="86"/>
      <c r="M359" s="84"/>
      <c r="N359" s="175">
        <v>40.42</v>
      </c>
      <c r="O359" s="84"/>
      <c r="P359" s="104">
        <v>2021</v>
      </c>
      <c r="GO359" s="80"/>
      <c r="GP359" s="80" t="s">
        <v>485</v>
      </c>
      <c r="GQ359" s="80" t="s">
        <v>4</v>
      </c>
      <c r="GR359" s="80" t="s">
        <v>4</v>
      </c>
      <c r="GS359" s="80" t="s">
        <v>4</v>
      </c>
      <c r="GT359" s="80" t="s">
        <v>4</v>
      </c>
      <c r="GU359" s="44"/>
      <c r="GV359" s="44"/>
      <c r="GW359" s="44"/>
      <c r="GX359" s="171"/>
      <c r="GY359" s="80"/>
      <c r="GZ359" s="44"/>
      <c r="HA359" s="44"/>
      <c r="HB359" s="80"/>
      <c r="HC359" s="80"/>
      <c r="HE359" s="80"/>
    </row>
    <row r="360" spans="1:213" customFormat="1" ht="15" x14ac:dyDescent="0.25">
      <c r="A360" s="107"/>
      <c r="B360" s="108"/>
      <c r="C360" s="324" t="s">
        <v>30</v>
      </c>
      <c r="D360" s="324"/>
      <c r="E360" s="324"/>
      <c r="F360" s="324"/>
      <c r="G360" s="324"/>
      <c r="H360" s="83"/>
      <c r="I360" s="84"/>
      <c r="J360" s="84"/>
      <c r="K360" s="84"/>
      <c r="L360" s="86"/>
      <c r="M360" s="84"/>
      <c r="N360" s="86"/>
      <c r="O360" s="84"/>
      <c r="P360" s="104">
        <v>2021</v>
      </c>
      <c r="GO360" s="80"/>
      <c r="GP360" s="80"/>
      <c r="GQ360" s="80"/>
      <c r="GR360" s="80"/>
      <c r="GS360" s="80"/>
      <c r="GT360" s="80"/>
      <c r="GU360" s="44"/>
      <c r="GV360" s="44"/>
      <c r="GW360" s="44"/>
      <c r="GX360" s="171"/>
      <c r="GY360" s="80"/>
      <c r="GZ360" s="44"/>
      <c r="HA360" s="44"/>
      <c r="HB360" s="80" t="s">
        <v>30</v>
      </c>
      <c r="HC360" s="80"/>
      <c r="HE360" s="80"/>
    </row>
    <row r="361" spans="1:213" customFormat="1" ht="0.75" customHeight="1" x14ac:dyDescent="0.25">
      <c r="A361" s="109"/>
      <c r="B361" s="110"/>
      <c r="C361" s="110"/>
      <c r="D361" s="110"/>
      <c r="E361" s="110"/>
      <c r="F361" s="110"/>
      <c r="G361" s="110"/>
      <c r="H361" s="111"/>
      <c r="I361" s="112"/>
      <c r="J361" s="112"/>
      <c r="K361" s="112"/>
      <c r="L361" s="113"/>
      <c r="M361" s="112"/>
      <c r="N361" s="113"/>
      <c r="O361" s="112"/>
      <c r="P361" s="114"/>
      <c r="GO361" s="80"/>
      <c r="GP361" s="80"/>
      <c r="GQ361" s="80"/>
      <c r="GR361" s="80"/>
      <c r="GS361" s="80"/>
      <c r="GT361" s="80"/>
      <c r="GU361" s="44"/>
      <c r="GV361" s="44"/>
      <c r="GW361" s="44"/>
      <c r="GX361" s="171"/>
      <c r="GY361" s="80"/>
      <c r="GZ361" s="44"/>
      <c r="HA361" s="44"/>
      <c r="HB361" s="80"/>
      <c r="HC361" s="80"/>
      <c r="HE361" s="80"/>
    </row>
    <row r="362" spans="1:213" customFormat="1" ht="23.25" x14ac:dyDescent="0.25">
      <c r="A362" s="81" t="s">
        <v>206</v>
      </c>
      <c r="B362" s="82" t="s">
        <v>486</v>
      </c>
      <c r="C362" s="325" t="s">
        <v>487</v>
      </c>
      <c r="D362" s="325"/>
      <c r="E362" s="325"/>
      <c r="F362" s="325"/>
      <c r="G362" s="325"/>
      <c r="H362" s="83" t="s">
        <v>120</v>
      </c>
      <c r="I362" s="84">
        <v>50</v>
      </c>
      <c r="J362" s="85">
        <v>1</v>
      </c>
      <c r="K362" s="85">
        <v>50</v>
      </c>
      <c r="L362" s="86"/>
      <c r="M362" s="84"/>
      <c r="N362" s="175">
        <v>30.88</v>
      </c>
      <c r="O362" s="84"/>
      <c r="P362" s="104">
        <v>1544</v>
      </c>
      <c r="GO362" s="80"/>
      <c r="GP362" s="80" t="s">
        <v>487</v>
      </c>
      <c r="GQ362" s="80" t="s">
        <v>4</v>
      </c>
      <c r="GR362" s="80" t="s">
        <v>4</v>
      </c>
      <c r="GS362" s="80" t="s">
        <v>4</v>
      </c>
      <c r="GT362" s="80" t="s">
        <v>4</v>
      </c>
      <c r="GU362" s="44"/>
      <c r="GV362" s="44"/>
      <c r="GW362" s="44"/>
      <c r="GX362" s="171"/>
      <c r="GY362" s="80"/>
      <c r="GZ362" s="44"/>
      <c r="HA362" s="44"/>
      <c r="HB362" s="80"/>
      <c r="HC362" s="80"/>
      <c r="HE362" s="80"/>
    </row>
    <row r="363" spans="1:213" customFormat="1" ht="15" x14ac:dyDescent="0.25">
      <c r="A363" s="107"/>
      <c r="B363" s="108"/>
      <c r="C363" s="324" t="s">
        <v>30</v>
      </c>
      <c r="D363" s="324"/>
      <c r="E363" s="324"/>
      <c r="F363" s="324"/>
      <c r="G363" s="324"/>
      <c r="H363" s="83"/>
      <c r="I363" s="84"/>
      <c r="J363" s="84"/>
      <c r="K363" s="84"/>
      <c r="L363" s="86"/>
      <c r="M363" s="84"/>
      <c r="N363" s="86"/>
      <c r="O363" s="84"/>
      <c r="P363" s="104">
        <v>1544</v>
      </c>
      <c r="GO363" s="80"/>
      <c r="GP363" s="80"/>
      <c r="GQ363" s="80"/>
      <c r="GR363" s="80"/>
      <c r="GS363" s="80"/>
      <c r="GT363" s="80"/>
      <c r="GU363" s="44"/>
      <c r="GV363" s="44"/>
      <c r="GW363" s="44"/>
      <c r="GX363" s="171"/>
      <c r="GY363" s="80"/>
      <c r="GZ363" s="44"/>
      <c r="HA363" s="44"/>
      <c r="HB363" s="80" t="s">
        <v>30</v>
      </c>
      <c r="HC363" s="80"/>
      <c r="HE363" s="80"/>
    </row>
    <row r="364" spans="1:213" customFormat="1" ht="0.75" customHeight="1" x14ac:dyDescent="0.25">
      <c r="A364" s="109"/>
      <c r="B364" s="110"/>
      <c r="C364" s="110"/>
      <c r="D364" s="110"/>
      <c r="E364" s="110"/>
      <c r="F364" s="110"/>
      <c r="G364" s="110"/>
      <c r="H364" s="111"/>
      <c r="I364" s="112"/>
      <c r="J364" s="112"/>
      <c r="K364" s="112"/>
      <c r="L364" s="113"/>
      <c r="M364" s="112"/>
      <c r="N364" s="113"/>
      <c r="O364" s="112"/>
      <c r="P364" s="114"/>
      <c r="GO364" s="80"/>
      <c r="GP364" s="80"/>
      <c r="GQ364" s="80"/>
      <c r="GR364" s="80"/>
      <c r="GS364" s="80"/>
      <c r="GT364" s="80"/>
      <c r="GU364" s="44"/>
      <c r="GV364" s="44"/>
      <c r="GW364" s="44"/>
      <c r="GX364" s="171"/>
      <c r="GY364" s="80"/>
      <c r="GZ364" s="44"/>
      <c r="HA364" s="44"/>
      <c r="HB364" s="80"/>
      <c r="HC364" s="80"/>
      <c r="HE364" s="80"/>
    </row>
    <row r="365" spans="1:213" customFormat="1" ht="23.25" x14ac:dyDescent="0.25">
      <c r="A365" s="81" t="s">
        <v>205</v>
      </c>
      <c r="B365" s="82" t="s">
        <v>488</v>
      </c>
      <c r="C365" s="325" t="s">
        <v>489</v>
      </c>
      <c r="D365" s="325"/>
      <c r="E365" s="325"/>
      <c r="F365" s="325"/>
      <c r="G365" s="325"/>
      <c r="H365" s="83" t="s">
        <v>120</v>
      </c>
      <c r="I365" s="84">
        <v>40</v>
      </c>
      <c r="J365" s="85">
        <v>1</v>
      </c>
      <c r="K365" s="85">
        <v>40</v>
      </c>
      <c r="L365" s="86"/>
      <c r="M365" s="84"/>
      <c r="N365" s="175">
        <v>52.43</v>
      </c>
      <c r="O365" s="84"/>
      <c r="P365" s="104">
        <v>2097.1999999999998</v>
      </c>
      <c r="GO365" s="80"/>
      <c r="GP365" s="80" t="s">
        <v>489</v>
      </c>
      <c r="GQ365" s="80" t="s">
        <v>4</v>
      </c>
      <c r="GR365" s="80" t="s">
        <v>4</v>
      </c>
      <c r="GS365" s="80" t="s">
        <v>4</v>
      </c>
      <c r="GT365" s="80" t="s">
        <v>4</v>
      </c>
      <c r="GU365" s="44"/>
      <c r="GV365" s="44"/>
      <c r="GW365" s="44"/>
      <c r="GX365" s="171"/>
      <c r="GY365" s="80"/>
      <c r="GZ365" s="44"/>
      <c r="HA365" s="44"/>
      <c r="HB365" s="80"/>
      <c r="HC365" s="80"/>
      <c r="HE365" s="80"/>
    </row>
    <row r="366" spans="1:213" customFormat="1" ht="15" x14ac:dyDescent="0.25">
      <c r="A366" s="107"/>
      <c r="B366" s="108"/>
      <c r="C366" s="324" t="s">
        <v>30</v>
      </c>
      <c r="D366" s="324"/>
      <c r="E366" s="324"/>
      <c r="F366" s="324"/>
      <c r="G366" s="324"/>
      <c r="H366" s="83"/>
      <c r="I366" s="84"/>
      <c r="J366" s="84"/>
      <c r="K366" s="84"/>
      <c r="L366" s="86"/>
      <c r="M366" s="84"/>
      <c r="N366" s="86"/>
      <c r="O366" s="84"/>
      <c r="P366" s="104">
        <v>2097.1999999999998</v>
      </c>
      <c r="GO366" s="80"/>
      <c r="GP366" s="80"/>
      <c r="GQ366" s="80"/>
      <c r="GR366" s="80"/>
      <c r="GS366" s="80"/>
      <c r="GT366" s="80"/>
      <c r="GU366" s="44"/>
      <c r="GV366" s="44"/>
      <c r="GW366" s="44"/>
      <c r="GX366" s="171"/>
      <c r="GY366" s="80"/>
      <c r="GZ366" s="44"/>
      <c r="HA366" s="44"/>
      <c r="HB366" s="80" t="s">
        <v>30</v>
      </c>
      <c r="HC366" s="80"/>
      <c r="HE366" s="80"/>
    </row>
    <row r="367" spans="1:213" customFormat="1" ht="0.75" customHeight="1" x14ac:dyDescent="0.25">
      <c r="A367" s="109"/>
      <c r="B367" s="110"/>
      <c r="C367" s="110"/>
      <c r="D367" s="110"/>
      <c r="E367" s="110"/>
      <c r="F367" s="110"/>
      <c r="G367" s="110"/>
      <c r="H367" s="111"/>
      <c r="I367" s="112"/>
      <c r="J367" s="112"/>
      <c r="K367" s="112"/>
      <c r="L367" s="113"/>
      <c r="M367" s="112"/>
      <c r="N367" s="113"/>
      <c r="O367" s="112"/>
      <c r="P367" s="114"/>
      <c r="GO367" s="80"/>
      <c r="GP367" s="80"/>
      <c r="GQ367" s="80"/>
      <c r="GR367" s="80"/>
      <c r="GS367" s="80"/>
      <c r="GT367" s="80"/>
      <c r="GU367" s="44"/>
      <c r="GV367" s="44"/>
      <c r="GW367" s="44"/>
      <c r="GX367" s="171"/>
      <c r="GY367" s="80"/>
      <c r="GZ367" s="44"/>
      <c r="HA367" s="44"/>
      <c r="HB367" s="80"/>
      <c r="HC367" s="80"/>
      <c r="HE367" s="80"/>
    </row>
    <row r="368" spans="1:213" customFormat="1" ht="34.5" x14ac:dyDescent="0.25">
      <c r="A368" s="81" t="s">
        <v>204</v>
      </c>
      <c r="B368" s="82" t="s">
        <v>490</v>
      </c>
      <c r="C368" s="325" t="s">
        <v>491</v>
      </c>
      <c r="D368" s="325"/>
      <c r="E368" s="325"/>
      <c r="F368" s="325"/>
      <c r="G368" s="325"/>
      <c r="H368" s="83" t="s">
        <v>474</v>
      </c>
      <c r="I368" s="84">
        <v>4</v>
      </c>
      <c r="J368" s="85">
        <v>1</v>
      </c>
      <c r="K368" s="85">
        <v>4</v>
      </c>
      <c r="L368" s="86"/>
      <c r="M368" s="84"/>
      <c r="N368" s="172">
        <v>3090.49</v>
      </c>
      <c r="O368" s="84"/>
      <c r="P368" s="104">
        <v>12361.96</v>
      </c>
      <c r="GO368" s="80"/>
      <c r="GP368" s="80" t="s">
        <v>491</v>
      </c>
      <c r="GQ368" s="80" t="s">
        <v>4</v>
      </c>
      <c r="GR368" s="80" t="s">
        <v>4</v>
      </c>
      <c r="GS368" s="80" t="s">
        <v>4</v>
      </c>
      <c r="GT368" s="80" t="s">
        <v>4</v>
      </c>
      <c r="GU368" s="44"/>
      <c r="GV368" s="44"/>
      <c r="GW368" s="44"/>
      <c r="GX368" s="171"/>
      <c r="GY368" s="80"/>
      <c r="GZ368" s="44"/>
      <c r="HA368" s="44"/>
      <c r="HB368" s="80"/>
      <c r="HC368" s="80"/>
      <c r="HE368" s="80"/>
    </row>
    <row r="369" spans="1:213" customFormat="1" ht="15" x14ac:dyDescent="0.25">
      <c r="A369" s="107"/>
      <c r="B369" s="108"/>
      <c r="C369" s="324" t="s">
        <v>30</v>
      </c>
      <c r="D369" s="324"/>
      <c r="E369" s="324"/>
      <c r="F369" s="324"/>
      <c r="G369" s="324"/>
      <c r="H369" s="83"/>
      <c r="I369" s="84"/>
      <c r="J369" s="84"/>
      <c r="K369" s="84"/>
      <c r="L369" s="86"/>
      <c r="M369" s="84"/>
      <c r="N369" s="86"/>
      <c r="O369" s="84"/>
      <c r="P369" s="104">
        <v>12361.96</v>
      </c>
      <c r="GO369" s="80"/>
      <c r="GP369" s="80"/>
      <c r="GQ369" s="80"/>
      <c r="GR369" s="80"/>
      <c r="GS369" s="80"/>
      <c r="GT369" s="80"/>
      <c r="GU369" s="44"/>
      <c r="GV369" s="44"/>
      <c r="GW369" s="44"/>
      <c r="GX369" s="171"/>
      <c r="GY369" s="80"/>
      <c r="GZ369" s="44"/>
      <c r="HA369" s="44"/>
      <c r="HB369" s="80" t="s">
        <v>30</v>
      </c>
      <c r="HC369" s="80"/>
      <c r="HE369" s="80"/>
    </row>
    <row r="370" spans="1:213" customFormat="1" ht="0.75" customHeight="1" x14ac:dyDescent="0.25">
      <c r="A370" s="109"/>
      <c r="B370" s="110"/>
      <c r="C370" s="110"/>
      <c r="D370" s="110"/>
      <c r="E370" s="110"/>
      <c r="F370" s="110"/>
      <c r="G370" s="110"/>
      <c r="H370" s="111"/>
      <c r="I370" s="112"/>
      <c r="J370" s="112"/>
      <c r="K370" s="112"/>
      <c r="L370" s="113"/>
      <c r="M370" s="112"/>
      <c r="N370" s="113"/>
      <c r="O370" s="112"/>
      <c r="P370" s="114"/>
      <c r="GO370" s="80"/>
      <c r="GP370" s="80"/>
      <c r="GQ370" s="80"/>
      <c r="GR370" s="80"/>
      <c r="GS370" s="80"/>
      <c r="GT370" s="80"/>
      <c r="GU370" s="44"/>
      <c r="GV370" s="44"/>
      <c r="GW370" s="44"/>
      <c r="GX370" s="171"/>
      <c r="GY370" s="80"/>
      <c r="GZ370" s="44"/>
      <c r="HA370" s="44"/>
      <c r="HB370" s="80"/>
      <c r="HC370" s="80"/>
      <c r="HE370" s="80"/>
    </row>
    <row r="371" spans="1:213" customFormat="1" ht="23.25" x14ac:dyDescent="0.25">
      <c r="A371" s="81" t="s">
        <v>203</v>
      </c>
      <c r="B371" s="82" t="s">
        <v>492</v>
      </c>
      <c r="C371" s="325" t="s">
        <v>493</v>
      </c>
      <c r="D371" s="325"/>
      <c r="E371" s="325"/>
      <c r="F371" s="325"/>
      <c r="G371" s="325"/>
      <c r="H371" s="83" t="s">
        <v>67</v>
      </c>
      <c r="I371" s="84">
        <v>2</v>
      </c>
      <c r="J371" s="85">
        <v>1</v>
      </c>
      <c r="K371" s="85">
        <v>2</v>
      </c>
      <c r="L371" s="86"/>
      <c r="M371" s="84"/>
      <c r="N371" s="87"/>
      <c r="O371" s="84"/>
      <c r="P371" s="88"/>
      <c r="GO371" s="80"/>
      <c r="GP371" s="80" t="s">
        <v>493</v>
      </c>
      <c r="GQ371" s="80" t="s">
        <v>4</v>
      </c>
      <c r="GR371" s="80" t="s">
        <v>4</v>
      </c>
      <c r="GS371" s="80" t="s">
        <v>4</v>
      </c>
      <c r="GT371" s="80" t="s">
        <v>4</v>
      </c>
      <c r="GU371" s="44"/>
      <c r="GV371" s="44"/>
      <c r="GW371" s="44"/>
      <c r="GX371" s="171"/>
      <c r="GY371" s="80"/>
      <c r="GZ371" s="44"/>
      <c r="HA371" s="44"/>
      <c r="HB371" s="80"/>
      <c r="HC371" s="80"/>
      <c r="HE371" s="80"/>
    </row>
    <row r="372" spans="1:213" customFormat="1" ht="15" x14ac:dyDescent="0.25">
      <c r="A372" s="89"/>
      <c r="B372" s="90" t="s">
        <v>63</v>
      </c>
      <c r="C372" s="329" t="s">
        <v>62</v>
      </c>
      <c r="D372" s="329"/>
      <c r="E372" s="329"/>
      <c r="F372" s="329"/>
      <c r="G372" s="329"/>
      <c r="H372" s="91" t="s">
        <v>52</v>
      </c>
      <c r="I372" s="92"/>
      <c r="J372" s="92"/>
      <c r="K372" s="93">
        <v>91.54</v>
      </c>
      <c r="L372" s="94"/>
      <c r="M372" s="92"/>
      <c r="N372" s="94"/>
      <c r="O372" s="92"/>
      <c r="P372" s="95">
        <v>53199.39</v>
      </c>
      <c r="GO372" s="80"/>
      <c r="GP372" s="80"/>
      <c r="GQ372" s="80"/>
      <c r="GR372" s="80"/>
      <c r="GS372" s="80"/>
      <c r="GT372" s="80"/>
      <c r="GU372" s="44" t="s">
        <v>62</v>
      </c>
      <c r="GV372" s="44"/>
      <c r="GW372" s="44"/>
      <c r="GX372" s="171"/>
      <c r="GY372" s="80"/>
      <c r="GZ372" s="44"/>
      <c r="HA372" s="44"/>
      <c r="HB372" s="80"/>
      <c r="HC372" s="80"/>
      <c r="HE372" s="80"/>
    </row>
    <row r="373" spans="1:213" customFormat="1" ht="15" x14ac:dyDescent="0.25">
      <c r="A373" s="96"/>
      <c r="B373" s="90" t="s">
        <v>173</v>
      </c>
      <c r="C373" s="329" t="s">
        <v>172</v>
      </c>
      <c r="D373" s="329"/>
      <c r="E373" s="329"/>
      <c r="F373" s="329"/>
      <c r="G373" s="329"/>
      <c r="H373" s="91" t="s">
        <v>52</v>
      </c>
      <c r="I373" s="93">
        <v>45.77</v>
      </c>
      <c r="J373" s="92"/>
      <c r="K373" s="93">
        <v>91.54</v>
      </c>
      <c r="L373" s="97"/>
      <c r="M373" s="98"/>
      <c r="N373" s="99">
        <v>581.16</v>
      </c>
      <c r="O373" s="92"/>
      <c r="P373" s="95">
        <v>53199.39</v>
      </c>
      <c r="Q373" s="100"/>
      <c r="R373" s="100"/>
      <c r="GO373" s="80"/>
      <c r="GP373" s="80"/>
      <c r="GQ373" s="80"/>
      <c r="GR373" s="80"/>
      <c r="GS373" s="80"/>
      <c r="GT373" s="80"/>
      <c r="GU373" s="44"/>
      <c r="GV373" s="44" t="s">
        <v>172</v>
      </c>
      <c r="GW373" s="44"/>
      <c r="GX373" s="171"/>
      <c r="GY373" s="80"/>
      <c r="GZ373" s="44"/>
      <c r="HA373" s="44"/>
      <c r="HB373" s="80"/>
      <c r="HC373" s="80"/>
      <c r="HE373" s="80"/>
    </row>
    <row r="374" spans="1:213" customFormat="1" ht="15" x14ac:dyDescent="0.25">
      <c r="A374" s="89"/>
      <c r="B374" s="90" t="s">
        <v>59</v>
      </c>
      <c r="C374" s="329" t="s">
        <v>58</v>
      </c>
      <c r="D374" s="329"/>
      <c r="E374" s="329"/>
      <c r="F374" s="329"/>
      <c r="G374" s="329"/>
      <c r="H374" s="91"/>
      <c r="I374" s="92"/>
      <c r="J374" s="92"/>
      <c r="K374" s="92"/>
      <c r="L374" s="94"/>
      <c r="M374" s="92"/>
      <c r="N374" s="94"/>
      <c r="O374" s="92"/>
      <c r="P374" s="95">
        <v>5197.7</v>
      </c>
      <c r="GO374" s="80"/>
      <c r="GP374" s="80"/>
      <c r="GQ374" s="80"/>
      <c r="GR374" s="80"/>
      <c r="GS374" s="80"/>
      <c r="GT374" s="80"/>
      <c r="GU374" s="44" t="s">
        <v>58</v>
      </c>
      <c r="GV374" s="44"/>
      <c r="GW374" s="44"/>
      <c r="GX374" s="171"/>
      <c r="GY374" s="80"/>
      <c r="GZ374" s="44"/>
      <c r="HA374" s="44"/>
      <c r="HB374" s="80"/>
      <c r="HC374" s="80"/>
      <c r="HE374" s="80"/>
    </row>
    <row r="375" spans="1:213" customFormat="1" ht="23.25" x14ac:dyDescent="0.25">
      <c r="A375" s="96"/>
      <c r="B375" s="90" t="s">
        <v>171</v>
      </c>
      <c r="C375" s="329" t="s">
        <v>170</v>
      </c>
      <c r="D375" s="329"/>
      <c r="E375" s="329"/>
      <c r="F375" s="329"/>
      <c r="G375" s="329"/>
      <c r="H375" s="91" t="s">
        <v>55</v>
      </c>
      <c r="I375" s="93">
        <v>14.62</v>
      </c>
      <c r="J375" s="92"/>
      <c r="K375" s="93">
        <v>29.24</v>
      </c>
      <c r="L375" s="160">
        <v>115.43</v>
      </c>
      <c r="M375" s="161">
        <v>1.54</v>
      </c>
      <c r="N375" s="99">
        <v>177.76</v>
      </c>
      <c r="O375" s="92"/>
      <c r="P375" s="95">
        <v>5197.7</v>
      </c>
      <c r="Q375" s="100"/>
      <c r="R375" s="100"/>
      <c r="GO375" s="80"/>
      <c r="GP375" s="80"/>
      <c r="GQ375" s="80"/>
      <c r="GR375" s="80"/>
      <c r="GS375" s="80"/>
      <c r="GT375" s="80"/>
      <c r="GU375" s="44"/>
      <c r="GV375" s="44" t="s">
        <v>170</v>
      </c>
      <c r="GW375" s="44"/>
      <c r="GX375" s="171"/>
      <c r="GY375" s="80"/>
      <c r="GZ375" s="44"/>
      <c r="HA375" s="44"/>
      <c r="HB375" s="80"/>
      <c r="HC375" s="80"/>
      <c r="HE375" s="80"/>
    </row>
    <row r="376" spans="1:213" customFormat="1" ht="15" x14ac:dyDescent="0.25">
      <c r="A376" s="101"/>
      <c r="B376" s="102"/>
      <c r="C376" s="324" t="s">
        <v>39</v>
      </c>
      <c r="D376" s="324"/>
      <c r="E376" s="324"/>
      <c r="F376" s="324"/>
      <c r="G376" s="324"/>
      <c r="H376" s="83"/>
      <c r="I376" s="84"/>
      <c r="J376" s="84"/>
      <c r="K376" s="84"/>
      <c r="L376" s="86"/>
      <c r="M376" s="84"/>
      <c r="N376" s="103"/>
      <c r="O376" s="84"/>
      <c r="P376" s="104">
        <v>58397.09</v>
      </c>
      <c r="Q376" s="100"/>
      <c r="R376" s="100"/>
      <c r="GO376" s="80"/>
      <c r="GP376" s="80"/>
      <c r="GQ376" s="80"/>
      <c r="GR376" s="80"/>
      <c r="GS376" s="80"/>
      <c r="GT376" s="80"/>
      <c r="GU376" s="44"/>
      <c r="GV376" s="44"/>
      <c r="GW376" s="44"/>
      <c r="GX376" s="171"/>
      <c r="GY376" s="80" t="s">
        <v>39</v>
      </c>
      <c r="GZ376" s="44"/>
      <c r="HA376" s="44"/>
      <c r="HB376" s="80"/>
      <c r="HC376" s="80"/>
      <c r="HE376" s="80"/>
    </row>
    <row r="377" spans="1:213" customFormat="1" ht="15" x14ac:dyDescent="0.25">
      <c r="A377" s="105"/>
      <c r="B377" s="90"/>
      <c r="C377" s="329" t="s">
        <v>36</v>
      </c>
      <c r="D377" s="329"/>
      <c r="E377" s="329"/>
      <c r="F377" s="329"/>
      <c r="G377" s="329"/>
      <c r="H377" s="91"/>
      <c r="I377" s="92"/>
      <c r="J377" s="92"/>
      <c r="K377" s="92"/>
      <c r="L377" s="94"/>
      <c r="M377" s="92"/>
      <c r="N377" s="94"/>
      <c r="O377" s="92"/>
      <c r="P377" s="95">
        <v>53199.39</v>
      </c>
      <c r="GO377" s="80"/>
      <c r="GP377" s="80"/>
      <c r="GQ377" s="80"/>
      <c r="GR377" s="80"/>
      <c r="GS377" s="80"/>
      <c r="GT377" s="80"/>
      <c r="GU377" s="44"/>
      <c r="GV377" s="44"/>
      <c r="GW377" s="44"/>
      <c r="GX377" s="171"/>
      <c r="GY377" s="80"/>
      <c r="GZ377" s="44"/>
      <c r="HA377" s="44" t="s">
        <v>36</v>
      </c>
      <c r="HB377" s="80"/>
      <c r="HC377" s="80"/>
      <c r="HE377" s="80"/>
    </row>
    <row r="378" spans="1:213" customFormat="1" ht="34.5" x14ac:dyDescent="0.25">
      <c r="A378" s="105"/>
      <c r="B378" s="90" t="s">
        <v>169</v>
      </c>
      <c r="C378" s="329" t="s">
        <v>168</v>
      </c>
      <c r="D378" s="329"/>
      <c r="E378" s="329"/>
      <c r="F378" s="329"/>
      <c r="G378" s="329"/>
      <c r="H378" s="91" t="s">
        <v>32</v>
      </c>
      <c r="I378" s="106">
        <v>103</v>
      </c>
      <c r="J378" s="92"/>
      <c r="K378" s="106">
        <v>103</v>
      </c>
      <c r="L378" s="94"/>
      <c r="M378" s="92"/>
      <c r="N378" s="94"/>
      <c r="O378" s="92"/>
      <c r="P378" s="95">
        <v>54795.37</v>
      </c>
      <c r="GO378" s="80"/>
      <c r="GP378" s="80"/>
      <c r="GQ378" s="80"/>
      <c r="GR378" s="80"/>
      <c r="GS378" s="80"/>
      <c r="GT378" s="80"/>
      <c r="GU378" s="44"/>
      <c r="GV378" s="44"/>
      <c r="GW378" s="44"/>
      <c r="GX378" s="171"/>
      <c r="GY378" s="80"/>
      <c r="GZ378" s="44"/>
      <c r="HA378" s="44" t="s">
        <v>168</v>
      </c>
      <c r="HB378" s="80"/>
      <c r="HC378" s="80"/>
      <c r="HE378" s="80"/>
    </row>
    <row r="379" spans="1:213" customFormat="1" ht="34.5" x14ac:dyDescent="0.25">
      <c r="A379" s="105"/>
      <c r="B379" s="90" t="s">
        <v>167</v>
      </c>
      <c r="C379" s="329" t="s">
        <v>166</v>
      </c>
      <c r="D379" s="329"/>
      <c r="E379" s="329"/>
      <c r="F379" s="329"/>
      <c r="G379" s="329"/>
      <c r="H379" s="91" t="s">
        <v>32</v>
      </c>
      <c r="I379" s="106">
        <v>59</v>
      </c>
      <c r="J379" s="92"/>
      <c r="K379" s="106">
        <v>59</v>
      </c>
      <c r="L379" s="94"/>
      <c r="M379" s="92"/>
      <c r="N379" s="94"/>
      <c r="O379" s="92"/>
      <c r="P379" s="95">
        <v>31387.64</v>
      </c>
      <c r="GO379" s="80"/>
      <c r="GP379" s="80"/>
      <c r="GQ379" s="80"/>
      <c r="GR379" s="80"/>
      <c r="GS379" s="80"/>
      <c r="GT379" s="80"/>
      <c r="GU379" s="44"/>
      <c r="GV379" s="44"/>
      <c r="GW379" s="44"/>
      <c r="GX379" s="171"/>
      <c r="GY379" s="80"/>
      <c r="GZ379" s="44"/>
      <c r="HA379" s="44" t="s">
        <v>166</v>
      </c>
      <c r="HB379" s="80"/>
      <c r="HC379" s="80"/>
      <c r="HE379" s="80"/>
    </row>
    <row r="380" spans="1:213" customFormat="1" ht="15" x14ac:dyDescent="0.25">
      <c r="A380" s="107"/>
      <c r="B380" s="108"/>
      <c r="C380" s="324" t="s">
        <v>30</v>
      </c>
      <c r="D380" s="324"/>
      <c r="E380" s="324"/>
      <c r="F380" s="324"/>
      <c r="G380" s="324"/>
      <c r="H380" s="83"/>
      <c r="I380" s="84"/>
      <c r="J380" s="84"/>
      <c r="K380" s="84"/>
      <c r="L380" s="86"/>
      <c r="M380" s="84"/>
      <c r="N380" s="103">
        <v>72290.05</v>
      </c>
      <c r="O380" s="84"/>
      <c r="P380" s="104">
        <v>144580.1</v>
      </c>
      <c r="GO380" s="80"/>
      <c r="GP380" s="80"/>
      <c r="GQ380" s="80"/>
      <c r="GR380" s="80"/>
      <c r="GS380" s="80"/>
      <c r="GT380" s="80"/>
      <c r="GU380" s="44"/>
      <c r="GV380" s="44"/>
      <c r="GW380" s="44"/>
      <c r="GX380" s="171"/>
      <c r="GY380" s="80"/>
      <c r="GZ380" s="44"/>
      <c r="HA380" s="44"/>
      <c r="HB380" s="80" t="s">
        <v>30</v>
      </c>
      <c r="HC380" s="80"/>
      <c r="HE380" s="80"/>
    </row>
    <row r="381" spans="1:213" customFormat="1" ht="0.75" customHeight="1" x14ac:dyDescent="0.25">
      <c r="A381" s="109"/>
      <c r="B381" s="110"/>
      <c r="C381" s="110"/>
      <c r="D381" s="110"/>
      <c r="E381" s="110"/>
      <c r="F381" s="110"/>
      <c r="G381" s="110"/>
      <c r="H381" s="111"/>
      <c r="I381" s="112"/>
      <c r="J381" s="112"/>
      <c r="K381" s="112"/>
      <c r="L381" s="113"/>
      <c r="M381" s="112"/>
      <c r="N381" s="113"/>
      <c r="O381" s="112"/>
      <c r="P381" s="114"/>
      <c r="GO381" s="80"/>
      <c r="GP381" s="80"/>
      <c r="GQ381" s="80"/>
      <c r="GR381" s="80"/>
      <c r="GS381" s="80"/>
      <c r="GT381" s="80"/>
      <c r="GU381" s="44"/>
      <c r="GV381" s="44"/>
      <c r="GW381" s="44"/>
      <c r="GX381" s="171"/>
      <c r="GY381" s="80"/>
      <c r="GZ381" s="44"/>
      <c r="HA381" s="44"/>
      <c r="HB381" s="80"/>
      <c r="HC381" s="80"/>
      <c r="HE381" s="80"/>
    </row>
    <row r="382" spans="1:213" customFormat="1" ht="34.5" x14ac:dyDescent="0.25">
      <c r="A382" s="81" t="s">
        <v>202</v>
      </c>
      <c r="B382" s="82" t="s">
        <v>494</v>
      </c>
      <c r="C382" s="325" t="s">
        <v>495</v>
      </c>
      <c r="D382" s="325"/>
      <c r="E382" s="325"/>
      <c r="F382" s="325"/>
      <c r="G382" s="325"/>
      <c r="H382" s="83" t="s">
        <v>69</v>
      </c>
      <c r="I382" s="84">
        <v>60</v>
      </c>
      <c r="J382" s="85">
        <v>1</v>
      </c>
      <c r="K382" s="85">
        <v>60</v>
      </c>
      <c r="L382" s="86"/>
      <c r="M382" s="84"/>
      <c r="N382" s="172">
        <v>1036.72</v>
      </c>
      <c r="O382" s="84"/>
      <c r="P382" s="104">
        <v>62203.199999999997</v>
      </c>
      <c r="GO382" s="80"/>
      <c r="GP382" s="80" t="s">
        <v>495</v>
      </c>
      <c r="GQ382" s="80" t="s">
        <v>4</v>
      </c>
      <c r="GR382" s="80" t="s">
        <v>4</v>
      </c>
      <c r="GS382" s="80" t="s">
        <v>4</v>
      </c>
      <c r="GT382" s="80" t="s">
        <v>4</v>
      </c>
      <c r="GU382" s="44"/>
      <c r="GV382" s="44"/>
      <c r="GW382" s="44"/>
      <c r="GX382" s="171"/>
      <c r="GY382" s="80"/>
      <c r="GZ382" s="44"/>
      <c r="HA382" s="44"/>
      <c r="HB382" s="80"/>
      <c r="HC382" s="80"/>
      <c r="HE382" s="80"/>
    </row>
    <row r="383" spans="1:213" customFormat="1" ht="15" x14ac:dyDescent="0.25">
      <c r="A383" s="107"/>
      <c r="B383" s="108"/>
      <c r="C383" s="324" t="s">
        <v>30</v>
      </c>
      <c r="D383" s="324"/>
      <c r="E383" s="324"/>
      <c r="F383" s="324"/>
      <c r="G383" s="324"/>
      <c r="H383" s="83"/>
      <c r="I383" s="84"/>
      <c r="J383" s="84"/>
      <c r="K383" s="84"/>
      <c r="L383" s="86"/>
      <c r="M383" s="84"/>
      <c r="N383" s="86"/>
      <c r="O383" s="84"/>
      <c r="P383" s="104">
        <v>62203.199999999997</v>
      </c>
      <c r="GO383" s="80"/>
      <c r="GP383" s="80"/>
      <c r="GQ383" s="80"/>
      <c r="GR383" s="80"/>
      <c r="GS383" s="80"/>
      <c r="GT383" s="80"/>
      <c r="GU383" s="44"/>
      <c r="GV383" s="44"/>
      <c r="GW383" s="44"/>
      <c r="GX383" s="171"/>
      <c r="GY383" s="80"/>
      <c r="GZ383" s="44"/>
      <c r="HA383" s="44"/>
      <c r="HB383" s="80" t="s">
        <v>30</v>
      </c>
      <c r="HC383" s="80"/>
      <c r="HE383" s="80"/>
    </row>
    <row r="384" spans="1:213" customFormat="1" ht="0.75" customHeight="1" x14ac:dyDescent="0.25">
      <c r="A384" s="109"/>
      <c r="B384" s="110"/>
      <c r="C384" s="110"/>
      <c r="D384" s="110"/>
      <c r="E384" s="110"/>
      <c r="F384" s="110"/>
      <c r="G384" s="110"/>
      <c r="H384" s="111"/>
      <c r="I384" s="112"/>
      <c r="J384" s="112"/>
      <c r="K384" s="112"/>
      <c r="L384" s="113"/>
      <c r="M384" s="112"/>
      <c r="N384" s="113"/>
      <c r="O384" s="112"/>
      <c r="P384" s="114"/>
      <c r="GO384" s="80"/>
      <c r="GP384" s="80"/>
      <c r="GQ384" s="80"/>
      <c r="GR384" s="80"/>
      <c r="GS384" s="80"/>
      <c r="GT384" s="80"/>
      <c r="GU384" s="44"/>
      <c r="GV384" s="44"/>
      <c r="GW384" s="44"/>
      <c r="GX384" s="171"/>
      <c r="GY384" s="80"/>
      <c r="GZ384" s="44"/>
      <c r="HA384" s="44"/>
      <c r="HB384" s="80"/>
      <c r="HC384" s="80"/>
      <c r="HE384" s="80"/>
    </row>
    <row r="385" spans="1:213" customFormat="1" ht="23.25" x14ac:dyDescent="0.25">
      <c r="A385" s="81" t="s">
        <v>201</v>
      </c>
      <c r="B385" s="82" t="s">
        <v>165</v>
      </c>
      <c r="C385" s="325" t="s">
        <v>163</v>
      </c>
      <c r="D385" s="325"/>
      <c r="E385" s="325"/>
      <c r="F385" s="325"/>
      <c r="G385" s="325"/>
      <c r="H385" s="83" t="s">
        <v>164</v>
      </c>
      <c r="I385" s="84">
        <v>2</v>
      </c>
      <c r="J385" s="85">
        <v>1</v>
      </c>
      <c r="K385" s="85">
        <v>2</v>
      </c>
      <c r="L385" s="86"/>
      <c r="M385" s="84"/>
      <c r="N385" s="87"/>
      <c r="O385" s="84"/>
      <c r="P385" s="88"/>
      <c r="GO385" s="80"/>
      <c r="GP385" s="80" t="s">
        <v>163</v>
      </c>
      <c r="GQ385" s="80" t="s">
        <v>4</v>
      </c>
      <c r="GR385" s="80" t="s">
        <v>4</v>
      </c>
      <c r="GS385" s="80" t="s">
        <v>4</v>
      </c>
      <c r="GT385" s="80" t="s">
        <v>4</v>
      </c>
      <c r="GU385" s="44"/>
      <c r="GV385" s="44"/>
      <c r="GW385" s="44"/>
      <c r="GX385" s="171"/>
      <c r="GY385" s="80"/>
      <c r="GZ385" s="44"/>
      <c r="HA385" s="44"/>
      <c r="HB385" s="80"/>
      <c r="HC385" s="80"/>
      <c r="HE385" s="80"/>
    </row>
    <row r="386" spans="1:213" customFormat="1" ht="15" x14ac:dyDescent="0.25">
      <c r="A386" s="89"/>
      <c r="B386" s="90" t="s">
        <v>63</v>
      </c>
      <c r="C386" s="329" t="s">
        <v>62</v>
      </c>
      <c r="D386" s="329"/>
      <c r="E386" s="329"/>
      <c r="F386" s="329"/>
      <c r="G386" s="329"/>
      <c r="H386" s="91" t="s">
        <v>52</v>
      </c>
      <c r="I386" s="92"/>
      <c r="J386" s="92"/>
      <c r="K386" s="93">
        <v>157.32</v>
      </c>
      <c r="L386" s="94"/>
      <c r="M386" s="92"/>
      <c r="N386" s="94"/>
      <c r="O386" s="92"/>
      <c r="P386" s="95">
        <v>85000</v>
      </c>
      <c r="GO386" s="80"/>
      <c r="GP386" s="80"/>
      <c r="GQ386" s="80"/>
      <c r="GR386" s="80"/>
      <c r="GS386" s="80"/>
      <c r="GT386" s="80"/>
      <c r="GU386" s="44" t="s">
        <v>62</v>
      </c>
      <c r="GV386" s="44"/>
      <c r="GW386" s="44"/>
      <c r="GX386" s="171"/>
      <c r="GY386" s="80"/>
      <c r="GZ386" s="44"/>
      <c r="HA386" s="44"/>
      <c r="HB386" s="80"/>
      <c r="HC386" s="80"/>
      <c r="HE386" s="80"/>
    </row>
    <row r="387" spans="1:213" customFormat="1" ht="15" x14ac:dyDescent="0.25">
      <c r="A387" s="96"/>
      <c r="B387" s="90" t="s">
        <v>162</v>
      </c>
      <c r="C387" s="329" t="s">
        <v>161</v>
      </c>
      <c r="D387" s="329"/>
      <c r="E387" s="329"/>
      <c r="F387" s="329"/>
      <c r="G387" s="329"/>
      <c r="H387" s="91" t="s">
        <v>52</v>
      </c>
      <c r="I387" s="93">
        <v>78.66</v>
      </c>
      <c r="J387" s="92"/>
      <c r="K387" s="93">
        <v>157.32</v>
      </c>
      <c r="L387" s="97"/>
      <c r="M387" s="98"/>
      <c r="N387" s="99">
        <v>540.29999999999995</v>
      </c>
      <c r="O387" s="92"/>
      <c r="P387" s="95">
        <v>85000</v>
      </c>
      <c r="Q387" s="100"/>
      <c r="R387" s="100"/>
      <c r="GO387" s="80"/>
      <c r="GP387" s="80"/>
      <c r="GQ387" s="80"/>
      <c r="GR387" s="80"/>
      <c r="GS387" s="80"/>
      <c r="GT387" s="80"/>
      <c r="GU387" s="44"/>
      <c r="GV387" s="44" t="s">
        <v>161</v>
      </c>
      <c r="GW387" s="44"/>
      <c r="GX387" s="171"/>
      <c r="GY387" s="80"/>
      <c r="GZ387" s="44"/>
      <c r="HA387" s="44"/>
      <c r="HB387" s="80"/>
      <c r="HC387" s="80"/>
      <c r="HE387" s="80"/>
    </row>
    <row r="388" spans="1:213" customFormat="1" ht="15" x14ac:dyDescent="0.25">
      <c r="A388" s="89"/>
      <c r="B388" s="90" t="s">
        <v>59</v>
      </c>
      <c r="C388" s="329" t="s">
        <v>58</v>
      </c>
      <c r="D388" s="329"/>
      <c r="E388" s="329"/>
      <c r="F388" s="329"/>
      <c r="G388" s="329"/>
      <c r="H388" s="91"/>
      <c r="I388" s="92"/>
      <c r="J388" s="92"/>
      <c r="K388" s="92"/>
      <c r="L388" s="94"/>
      <c r="M388" s="92"/>
      <c r="N388" s="94"/>
      <c r="O388" s="92"/>
      <c r="P388" s="157">
        <v>7.05</v>
      </c>
      <c r="GO388" s="80"/>
      <c r="GP388" s="80"/>
      <c r="GQ388" s="80"/>
      <c r="GR388" s="80"/>
      <c r="GS388" s="80"/>
      <c r="GT388" s="80"/>
      <c r="GU388" s="44" t="s">
        <v>58</v>
      </c>
      <c r="GV388" s="44"/>
      <c r="GW388" s="44"/>
      <c r="GX388" s="171"/>
      <c r="GY388" s="80"/>
      <c r="GZ388" s="44"/>
      <c r="HA388" s="44"/>
      <c r="HB388" s="80"/>
      <c r="HC388" s="80"/>
      <c r="HE388" s="80"/>
    </row>
    <row r="389" spans="1:213" customFormat="1" ht="15" x14ac:dyDescent="0.25">
      <c r="A389" s="89"/>
      <c r="B389" s="90"/>
      <c r="C389" s="329" t="s">
        <v>57</v>
      </c>
      <c r="D389" s="329"/>
      <c r="E389" s="329"/>
      <c r="F389" s="329"/>
      <c r="G389" s="329"/>
      <c r="H389" s="91" t="s">
        <v>52</v>
      </c>
      <c r="I389" s="92"/>
      <c r="J389" s="92"/>
      <c r="K389" s="115">
        <v>0.1</v>
      </c>
      <c r="L389" s="94"/>
      <c r="M389" s="92"/>
      <c r="N389" s="94"/>
      <c r="O389" s="92"/>
      <c r="P389" s="157">
        <v>54.03</v>
      </c>
      <c r="GO389" s="80"/>
      <c r="GP389" s="80"/>
      <c r="GQ389" s="80"/>
      <c r="GR389" s="80"/>
      <c r="GS389" s="80"/>
      <c r="GT389" s="80"/>
      <c r="GU389" s="44" t="s">
        <v>57</v>
      </c>
      <c r="GV389" s="44"/>
      <c r="GW389" s="44"/>
      <c r="GX389" s="171"/>
      <c r="GY389" s="80"/>
      <c r="GZ389" s="44"/>
      <c r="HA389" s="44"/>
      <c r="HB389" s="80"/>
      <c r="HC389" s="80"/>
      <c r="HE389" s="80"/>
    </row>
    <row r="390" spans="1:213" customFormat="1" ht="23.25" x14ac:dyDescent="0.25">
      <c r="A390" s="96"/>
      <c r="B390" s="90" t="s">
        <v>56</v>
      </c>
      <c r="C390" s="329" t="s">
        <v>54</v>
      </c>
      <c r="D390" s="329"/>
      <c r="E390" s="329"/>
      <c r="F390" s="329"/>
      <c r="G390" s="329"/>
      <c r="H390" s="91" t="s">
        <v>55</v>
      </c>
      <c r="I390" s="93">
        <v>0.05</v>
      </c>
      <c r="J390" s="92"/>
      <c r="K390" s="115">
        <v>0.1</v>
      </c>
      <c r="L390" s="160">
        <v>37.32</v>
      </c>
      <c r="M390" s="161">
        <v>1.89</v>
      </c>
      <c r="N390" s="99">
        <v>70.53</v>
      </c>
      <c r="O390" s="92"/>
      <c r="P390" s="95">
        <v>7.05</v>
      </c>
      <c r="Q390" s="100"/>
      <c r="R390" s="100"/>
      <c r="GO390" s="80"/>
      <c r="GP390" s="80"/>
      <c r="GQ390" s="80"/>
      <c r="GR390" s="80"/>
      <c r="GS390" s="80"/>
      <c r="GT390" s="80"/>
      <c r="GU390" s="44"/>
      <c r="GV390" s="44" t="s">
        <v>54</v>
      </c>
      <c r="GW390" s="44"/>
      <c r="GX390" s="171"/>
      <c r="GY390" s="80"/>
      <c r="GZ390" s="44"/>
      <c r="HA390" s="44"/>
      <c r="HB390" s="80"/>
      <c r="HC390" s="80"/>
      <c r="HE390" s="80"/>
    </row>
    <row r="391" spans="1:213" customFormat="1" ht="15" x14ac:dyDescent="0.25">
      <c r="A391" s="105"/>
      <c r="B391" s="90" t="s">
        <v>53</v>
      </c>
      <c r="C391" s="329" t="s">
        <v>51</v>
      </c>
      <c r="D391" s="329"/>
      <c r="E391" s="329"/>
      <c r="F391" s="329"/>
      <c r="G391" s="329"/>
      <c r="H391" s="91" t="s">
        <v>52</v>
      </c>
      <c r="I391" s="93">
        <v>0.05</v>
      </c>
      <c r="J391" s="92"/>
      <c r="K391" s="115">
        <v>0.1</v>
      </c>
      <c r="L391" s="94"/>
      <c r="M391" s="92"/>
      <c r="N391" s="158">
        <v>540.29999999999995</v>
      </c>
      <c r="O391" s="92"/>
      <c r="P391" s="157">
        <v>54.03</v>
      </c>
      <c r="GO391" s="80"/>
      <c r="GP391" s="80"/>
      <c r="GQ391" s="80"/>
      <c r="GR391" s="80"/>
      <c r="GS391" s="80"/>
      <c r="GT391" s="80"/>
      <c r="GU391" s="44"/>
      <c r="GV391" s="44"/>
      <c r="GW391" s="44" t="s">
        <v>51</v>
      </c>
      <c r="GX391" s="171"/>
      <c r="GY391" s="80"/>
      <c r="GZ391" s="44"/>
      <c r="HA391" s="44"/>
      <c r="HB391" s="80"/>
      <c r="HC391" s="80"/>
      <c r="HE391" s="80"/>
    </row>
    <row r="392" spans="1:213" customFormat="1" ht="15" x14ac:dyDescent="0.25">
      <c r="A392" s="89"/>
      <c r="B392" s="90" t="s">
        <v>50</v>
      </c>
      <c r="C392" s="329" t="s">
        <v>49</v>
      </c>
      <c r="D392" s="329"/>
      <c r="E392" s="329"/>
      <c r="F392" s="329"/>
      <c r="G392" s="329"/>
      <c r="H392" s="91"/>
      <c r="I392" s="92"/>
      <c r="J392" s="92"/>
      <c r="K392" s="92"/>
      <c r="L392" s="94"/>
      <c r="M392" s="92"/>
      <c r="N392" s="94"/>
      <c r="O392" s="92"/>
      <c r="P392" s="95">
        <v>6920.92</v>
      </c>
      <c r="GO392" s="80"/>
      <c r="GP392" s="80"/>
      <c r="GQ392" s="80"/>
      <c r="GR392" s="80"/>
      <c r="GS392" s="80"/>
      <c r="GT392" s="80"/>
      <c r="GU392" s="44" t="s">
        <v>49</v>
      </c>
      <c r="GV392" s="44"/>
      <c r="GW392" s="44"/>
      <c r="GX392" s="171"/>
      <c r="GY392" s="80"/>
      <c r="GZ392" s="44"/>
      <c r="HA392" s="44"/>
      <c r="HB392" s="80"/>
      <c r="HC392" s="80"/>
      <c r="HE392" s="80"/>
    </row>
    <row r="393" spans="1:213" customFormat="1" ht="15" x14ac:dyDescent="0.25">
      <c r="A393" s="96"/>
      <c r="B393" s="90" t="s">
        <v>160</v>
      </c>
      <c r="C393" s="329" t="s">
        <v>159</v>
      </c>
      <c r="D393" s="329"/>
      <c r="E393" s="329"/>
      <c r="F393" s="329"/>
      <c r="G393" s="329"/>
      <c r="H393" s="91" t="s">
        <v>41</v>
      </c>
      <c r="I393" s="159">
        <v>5.0000000000000001E-4</v>
      </c>
      <c r="J393" s="92"/>
      <c r="K393" s="116">
        <v>1E-3</v>
      </c>
      <c r="L393" s="163">
        <v>76110.2</v>
      </c>
      <c r="M393" s="161">
        <v>1.38</v>
      </c>
      <c r="N393" s="99">
        <v>105032.08</v>
      </c>
      <c r="O393" s="92"/>
      <c r="P393" s="95">
        <v>105.03</v>
      </c>
      <c r="Q393" s="100"/>
      <c r="R393" s="100"/>
      <c r="GO393" s="80"/>
      <c r="GP393" s="80"/>
      <c r="GQ393" s="80"/>
      <c r="GR393" s="80"/>
      <c r="GS393" s="80"/>
      <c r="GT393" s="80"/>
      <c r="GU393" s="44"/>
      <c r="GV393" s="44" t="s">
        <v>159</v>
      </c>
      <c r="GW393" s="44"/>
      <c r="GX393" s="171"/>
      <c r="GY393" s="80"/>
      <c r="GZ393" s="44"/>
      <c r="HA393" s="44"/>
      <c r="HB393" s="80"/>
      <c r="HC393" s="80"/>
      <c r="HE393" s="80"/>
    </row>
    <row r="394" spans="1:213" customFormat="1" ht="15" x14ac:dyDescent="0.25">
      <c r="A394" s="96"/>
      <c r="B394" s="90" t="s">
        <v>158</v>
      </c>
      <c r="C394" s="329" t="s">
        <v>157</v>
      </c>
      <c r="D394" s="329"/>
      <c r="E394" s="329"/>
      <c r="F394" s="329"/>
      <c r="G394" s="329"/>
      <c r="H394" s="91" t="s">
        <v>155</v>
      </c>
      <c r="I394" s="115">
        <v>0.2</v>
      </c>
      <c r="J394" s="92"/>
      <c r="K394" s="115">
        <v>0.4</v>
      </c>
      <c r="L394" s="97"/>
      <c r="M394" s="98"/>
      <c r="N394" s="99">
        <v>0</v>
      </c>
      <c r="O394" s="92"/>
      <c r="P394" s="95">
        <v>0</v>
      </c>
      <c r="Q394" s="100"/>
      <c r="R394" s="100"/>
      <c r="GO394" s="80"/>
      <c r="GP394" s="80"/>
      <c r="GQ394" s="80"/>
      <c r="GR394" s="80"/>
      <c r="GS394" s="80"/>
      <c r="GT394" s="80"/>
      <c r="GU394" s="44"/>
      <c r="GV394" s="44" t="s">
        <v>157</v>
      </c>
      <c r="GW394" s="44"/>
      <c r="GX394" s="171"/>
      <c r="GY394" s="80"/>
      <c r="GZ394" s="44"/>
      <c r="HA394" s="44"/>
      <c r="HB394" s="80"/>
      <c r="HC394" s="80"/>
      <c r="HE394" s="80"/>
    </row>
    <row r="395" spans="1:213" customFormat="1" ht="23.25" x14ac:dyDescent="0.25">
      <c r="A395" s="96"/>
      <c r="B395" s="90" t="s">
        <v>156</v>
      </c>
      <c r="C395" s="329" t="s">
        <v>154</v>
      </c>
      <c r="D395" s="329"/>
      <c r="E395" s="329"/>
      <c r="F395" s="329"/>
      <c r="G395" s="329"/>
      <c r="H395" s="91" t="s">
        <v>155</v>
      </c>
      <c r="I395" s="115">
        <v>0.2</v>
      </c>
      <c r="J395" s="92"/>
      <c r="K395" s="115">
        <v>0.4</v>
      </c>
      <c r="L395" s="163">
        <v>10082.68</v>
      </c>
      <c r="M395" s="161">
        <v>1.69</v>
      </c>
      <c r="N395" s="99">
        <v>17039.73</v>
      </c>
      <c r="O395" s="92"/>
      <c r="P395" s="95">
        <v>6815.89</v>
      </c>
      <c r="Q395" s="100"/>
      <c r="R395" s="100"/>
      <c r="GO395" s="80"/>
      <c r="GP395" s="80"/>
      <c r="GQ395" s="80"/>
      <c r="GR395" s="80"/>
      <c r="GS395" s="80"/>
      <c r="GT395" s="80"/>
      <c r="GU395" s="44"/>
      <c r="GV395" s="44" t="s">
        <v>154</v>
      </c>
      <c r="GW395" s="44"/>
      <c r="GX395" s="171"/>
      <c r="GY395" s="80"/>
      <c r="GZ395" s="44"/>
      <c r="HA395" s="44"/>
      <c r="HB395" s="80"/>
      <c r="HC395" s="80"/>
      <c r="HE395" s="80"/>
    </row>
    <row r="396" spans="1:213" customFormat="1" ht="15" x14ac:dyDescent="0.25">
      <c r="A396" s="101"/>
      <c r="B396" s="102"/>
      <c r="C396" s="324" t="s">
        <v>39</v>
      </c>
      <c r="D396" s="324"/>
      <c r="E396" s="324"/>
      <c r="F396" s="324"/>
      <c r="G396" s="324"/>
      <c r="H396" s="83"/>
      <c r="I396" s="84"/>
      <c r="J396" s="84"/>
      <c r="K396" s="84"/>
      <c r="L396" s="86"/>
      <c r="M396" s="84"/>
      <c r="N396" s="103"/>
      <c r="O396" s="84"/>
      <c r="P396" s="104">
        <v>91982</v>
      </c>
      <c r="Q396" s="100"/>
      <c r="R396" s="100"/>
      <c r="GO396" s="80"/>
      <c r="GP396" s="80"/>
      <c r="GQ396" s="80"/>
      <c r="GR396" s="80"/>
      <c r="GS396" s="80"/>
      <c r="GT396" s="80"/>
      <c r="GU396" s="44"/>
      <c r="GV396" s="44"/>
      <c r="GW396" s="44"/>
      <c r="GX396" s="171"/>
      <c r="GY396" s="80" t="s">
        <v>39</v>
      </c>
      <c r="GZ396" s="44"/>
      <c r="HA396" s="44"/>
      <c r="HB396" s="80"/>
      <c r="HC396" s="80"/>
      <c r="HE396" s="80"/>
    </row>
    <row r="397" spans="1:213" customFormat="1" ht="15" x14ac:dyDescent="0.25">
      <c r="A397" s="105"/>
      <c r="B397" s="90"/>
      <c r="C397" s="329" t="s">
        <v>36</v>
      </c>
      <c r="D397" s="329"/>
      <c r="E397" s="329"/>
      <c r="F397" s="329"/>
      <c r="G397" s="329"/>
      <c r="H397" s="91"/>
      <c r="I397" s="92"/>
      <c r="J397" s="92"/>
      <c r="K397" s="92"/>
      <c r="L397" s="94"/>
      <c r="M397" s="92"/>
      <c r="N397" s="94"/>
      <c r="O397" s="92"/>
      <c r="P397" s="95">
        <v>85054.03</v>
      </c>
      <c r="GO397" s="80"/>
      <c r="GP397" s="80"/>
      <c r="GQ397" s="80"/>
      <c r="GR397" s="80"/>
      <c r="GS397" s="80"/>
      <c r="GT397" s="80"/>
      <c r="GU397" s="44"/>
      <c r="GV397" s="44"/>
      <c r="GW397" s="44"/>
      <c r="GX397" s="171"/>
      <c r="GY397" s="80"/>
      <c r="GZ397" s="44"/>
      <c r="HA397" s="44" t="s">
        <v>36</v>
      </c>
      <c r="HB397" s="80"/>
      <c r="HC397" s="80"/>
      <c r="HE397" s="80"/>
    </row>
    <row r="398" spans="1:213" customFormat="1" ht="15" x14ac:dyDescent="0.25">
      <c r="A398" s="105"/>
      <c r="B398" s="90" t="s">
        <v>153</v>
      </c>
      <c r="C398" s="329" t="s">
        <v>152</v>
      </c>
      <c r="D398" s="329"/>
      <c r="E398" s="329"/>
      <c r="F398" s="329"/>
      <c r="G398" s="329"/>
      <c r="H398" s="91" t="s">
        <v>32</v>
      </c>
      <c r="I398" s="106">
        <v>92</v>
      </c>
      <c r="J398" s="92"/>
      <c r="K398" s="106">
        <v>92</v>
      </c>
      <c r="L398" s="94"/>
      <c r="M398" s="92"/>
      <c r="N398" s="94"/>
      <c r="O398" s="92"/>
      <c r="P398" s="95">
        <v>78249.710000000006</v>
      </c>
      <c r="GO398" s="80"/>
      <c r="GP398" s="80"/>
      <c r="GQ398" s="80"/>
      <c r="GR398" s="80"/>
      <c r="GS398" s="80"/>
      <c r="GT398" s="80"/>
      <c r="GU398" s="44"/>
      <c r="GV398" s="44"/>
      <c r="GW398" s="44"/>
      <c r="GX398" s="171"/>
      <c r="GY398" s="80"/>
      <c r="GZ398" s="44"/>
      <c r="HA398" s="44" t="s">
        <v>152</v>
      </c>
      <c r="HB398" s="80"/>
      <c r="HC398" s="80"/>
      <c r="HE398" s="80"/>
    </row>
    <row r="399" spans="1:213" customFormat="1" ht="15" x14ac:dyDescent="0.25">
      <c r="A399" s="105"/>
      <c r="B399" s="90" t="s">
        <v>151</v>
      </c>
      <c r="C399" s="329" t="s">
        <v>150</v>
      </c>
      <c r="D399" s="329"/>
      <c r="E399" s="329"/>
      <c r="F399" s="329"/>
      <c r="G399" s="329"/>
      <c r="H399" s="91" t="s">
        <v>32</v>
      </c>
      <c r="I399" s="106">
        <v>44</v>
      </c>
      <c r="J399" s="92"/>
      <c r="K399" s="106">
        <v>44</v>
      </c>
      <c r="L399" s="94"/>
      <c r="M399" s="92"/>
      <c r="N399" s="94"/>
      <c r="O399" s="92"/>
      <c r="P399" s="95">
        <v>37423.769999999997</v>
      </c>
      <c r="GO399" s="80"/>
      <c r="GP399" s="80"/>
      <c r="GQ399" s="80"/>
      <c r="GR399" s="80"/>
      <c r="GS399" s="80"/>
      <c r="GT399" s="80"/>
      <c r="GU399" s="44"/>
      <c r="GV399" s="44"/>
      <c r="GW399" s="44"/>
      <c r="GX399" s="171"/>
      <c r="GY399" s="80"/>
      <c r="GZ399" s="44"/>
      <c r="HA399" s="44" t="s">
        <v>150</v>
      </c>
      <c r="HB399" s="80"/>
      <c r="HC399" s="80"/>
      <c r="HE399" s="80"/>
    </row>
    <row r="400" spans="1:213" customFormat="1" ht="15" x14ac:dyDescent="0.25">
      <c r="A400" s="107"/>
      <c r="B400" s="108"/>
      <c r="C400" s="324" t="s">
        <v>30</v>
      </c>
      <c r="D400" s="324"/>
      <c r="E400" s="324"/>
      <c r="F400" s="324"/>
      <c r="G400" s="324"/>
      <c r="H400" s="83"/>
      <c r="I400" s="84"/>
      <c r="J400" s="84"/>
      <c r="K400" s="84"/>
      <c r="L400" s="86"/>
      <c r="M400" s="84"/>
      <c r="N400" s="103">
        <v>103827.74</v>
      </c>
      <c r="O400" s="84"/>
      <c r="P400" s="104">
        <v>207655.48</v>
      </c>
      <c r="GO400" s="80"/>
      <c r="GP400" s="80"/>
      <c r="GQ400" s="80"/>
      <c r="GR400" s="80"/>
      <c r="GS400" s="80"/>
      <c r="GT400" s="80"/>
      <c r="GU400" s="44"/>
      <c r="GV400" s="44"/>
      <c r="GW400" s="44"/>
      <c r="GX400" s="171"/>
      <c r="GY400" s="80"/>
      <c r="GZ400" s="44"/>
      <c r="HA400" s="44"/>
      <c r="HB400" s="80" t="s">
        <v>30</v>
      </c>
      <c r="HC400" s="80"/>
      <c r="HE400" s="80"/>
    </row>
    <row r="401" spans="1:213" customFormat="1" ht="0.75" customHeight="1" x14ac:dyDescent="0.25">
      <c r="A401" s="109"/>
      <c r="B401" s="110"/>
      <c r="C401" s="110"/>
      <c r="D401" s="110"/>
      <c r="E401" s="110"/>
      <c r="F401" s="110"/>
      <c r="G401" s="110"/>
      <c r="H401" s="111"/>
      <c r="I401" s="112"/>
      <c r="J401" s="112"/>
      <c r="K401" s="112"/>
      <c r="L401" s="113"/>
      <c r="M401" s="112"/>
      <c r="N401" s="113"/>
      <c r="O401" s="112"/>
      <c r="P401" s="114"/>
      <c r="GO401" s="80"/>
      <c r="GP401" s="80"/>
      <c r="GQ401" s="80"/>
      <c r="GR401" s="80"/>
      <c r="GS401" s="80"/>
      <c r="GT401" s="80"/>
      <c r="GU401" s="44"/>
      <c r="GV401" s="44"/>
      <c r="GW401" s="44"/>
      <c r="GX401" s="171"/>
      <c r="GY401" s="80"/>
      <c r="GZ401" s="44"/>
      <c r="HA401" s="44"/>
      <c r="HB401" s="80"/>
      <c r="HC401" s="80"/>
      <c r="HE401" s="80"/>
    </row>
    <row r="402" spans="1:213" customFormat="1" ht="23.25" x14ac:dyDescent="0.25">
      <c r="A402" s="81" t="s">
        <v>198</v>
      </c>
      <c r="B402" s="82" t="s">
        <v>496</v>
      </c>
      <c r="C402" s="325" t="s">
        <v>497</v>
      </c>
      <c r="D402" s="325"/>
      <c r="E402" s="325"/>
      <c r="F402" s="325"/>
      <c r="G402" s="325"/>
      <c r="H402" s="83" t="s">
        <v>120</v>
      </c>
      <c r="I402" s="84">
        <v>30</v>
      </c>
      <c r="J402" s="85">
        <v>1</v>
      </c>
      <c r="K402" s="85">
        <v>30</v>
      </c>
      <c r="L402" s="86"/>
      <c r="M402" s="84"/>
      <c r="N402" s="175">
        <v>565.85</v>
      </c>
      <c r="O402" s="84"/>
      <c r="P402" s="104">
        <v>16975.5</v>
      </c>
      <c r="GO402" s="80"/>
      <c r="GP402" s="80" t="s">
        <v>497</v>
      </c>
      <c r="GQ402" s="80" t="s">
        <v>4</v>
      </c>
      <c r="GR402" s="80" t="s">
        <v>4</v>
      </c>
      <c r="GS402" s="80" t="s">
        <v>4</v>
      </c>
      <c r="GT402" s="80" t="s">
        <v>4</v>
      </c>
      <c r="GU402" s="44"/>
      <c r="GV402" s="44"/>
      <c r="GW402" s="44"/>
      <c r="GX402" s="171"/>
      <c r="GY402" s="80"/>
      <c r="GZ402" s="44"/>
      <c r="HA402" s="44"/>
      <c r="HB402" s="80"/>
      <c r="HC402" s="80"/>
      <c r="HE402" s="80"/>
    </row>
    <row r="403" spans="1:213" customFormat="1" ht="15" x14ac:dyDescent="0.25">
      <c r="A403" s="107"/>
      <c r="B403" s="108"/>
      <c r="C403" s="324" t="s">
        <v>30</v>
      </c>
      <c r="D403" s="324"/>
      <c r="E403" s="324"/>
      <c r="F403" s="324"/>
      <c r="G403" s="324"/>
      <c r="H403" s="83"/>
      <c r="I403" s="84"/>
      <c r="J403" s="84"/>
      <c r="K403" s="84"/>
      <c r="L403" s="86"/>
      <c r="M403" s="84"/>
      <c r="N403" s="86"/>
      <c r="O403" s="84"/>
      <c r="P403" s="104">
        <v>16975.5</v>
      </c>
      <c r="GO403" s="80"/>
      <c r="GP403" s="80"/>
      <c r="GQ403" s="80"/>
      <c r="GR403" s="80"/>
      <c r="GS403" s="80"/>
      <c r="GT403" s="80"/>
      <c r="GU403" s="44"/>
      <c r="GV403" s="44"/>
      <c r="GW403" s="44"/>
      <c r="GX403" s="171"/>
      <c r="GY403" s="80"/>
      <c r="GZ403" s="44"/>
      <c r="HA403" s="44"/>
      <c r="HB403" s="80" t="s">
        <v>30</v>
      </c>
      <c r="HC403" s="80"/>
      <c r="HE403" s="80"/>
    </row>
    <row r="404" spans="1:213" customFormat="1" ht="0.75" customHeight="1" x14ac:dyDescent="0.25">
      <c r="A404" s="109"/>
      <c r="B404" s="110"/>
      <c r="C404" s="110"/>
      <c r="D404" s="110"/>
      <c r="E404" s="110"/>
      <c r="F404" s="110"/>
      <c r="G404" s="110"/>
      <c r="H404" s="111"/>
      <c r="I404" s="112"/>
      <c r="J404" s="112"/>
      <c r="K404" s="112"/>
      <c r="L404" s="113"/>
      <c r="M404" s="112"/>
      <c r="N404" s="113"/>
      <c r="O404" s="112"/>
      <c r="P404" s="114"/>
      <c r="GO404" s="80"/>
      <c r="GP404" s="80"/>
      <c r="GQ404" s="80"/>
      <c r="GR404" s="80"/>
      <c r="GS404" s="80"/>
      <c r="GT404" s="80"/>
      <c r="GU404" s="44"/>
      <c r="GV404" s="44"/>
      <c r="GW404" s="44"/>
      <c r="GX404" s="171"/>
      <c r="GY404" s="80"/>
      <c r="GZ404" s="44"/>
      <c r="HA404" s="44"/>
      <c r="HB404" s="80"/>
      <c r="HC404" s="80"/>
      <c r="HE404" s="80"/>
    </row>
    <row r="405" spans="1:213" customFormat="1" ht="45.75" x14ac:dyDescent="0.25">
      <c r="A405" s="81" t="s">
        <v>197</v>
      </c>
      <c r="B405" s="82" t="s">
        <v>498</v>
      </c>
      <c r="C405" s="325" t="s">
        <v>499</v>
      </c>
      <c r="D405" s="325"/>
      <c r="E405" s="325"/>
      <c r="F405" s="325"/>
      <c r="G405" s="325"/>
      <c r="H405" s="83" t="s">
        <v>474</v>
      </c>
      <c r="I405" s="84">
        <v>5</v>
      </c>
      <c r="J405" s="85">
        <v>1</v>
      </c>
      <c r="K405" s="85">
        <v>5</v>
      </c>
      <c r="L405" s="86"/>
      <c r="M405" s="84"/>
      <c r="N405" s="175">
        <v>80.650000000000006</v>
      </c>
      <c r="O405" s="84"/>
      <c r="P405" s="176">
        <v>403.25</v>
      </c>
      <c r="GO405" s="80"/>
      <c r="GP405" s="80" t="s">
        <v>499</v>
      </c>
      <c r="GQ405" s="80" t="s">
        <v>4</v>
      </c>
      <c r="GR405" s="80" t="s">
        <v>4</v>
      </c>
      <c r="GS405" s="80" t="s">
        <v>4</v>
      </c>
      <c r="GT405" s="80" t="s">
        <v>4</v>
      </c>
      <c r="GU405" s="44"/>
      <c r="GV405" s="44"/>
      <c r="GW405" s="44"/>
      <c r="GX405" s="171"/>
      <c r="GY405" s="80"/>
      <c r="GZ405" s="44"/>
      <c r="HA405" s="44"/>
      <c r="HB405" s="80"/>
      <c r="HC405" s="80"/>
      <c r="HE405" s="80"/>
    </row>
    <row r="406" spans="1:213" customFormat="1" ht="15" x14ac:dyDescent="0.25">
      <c r="A406" s="107"/>
      <c r="B406" s="108"/>
      <c r="C406" s="324" t="s">
        <v>30</v>
      </c>
      <c r="D406" s="324"/>
      <c r="E406" s="324"/>
      <c r="F406" s="324"/>
      <c r="G406" s="324"/>
      <c r="H406" s="83"/>
      <c r="I406" s="84"/>
      <c r="J406" s="84"/>
      <c r="K406" s="84"/>
      <c r="L406" s="86"/>
      <c r="M406" s="84"/>
      <c r="N406" s="86"/>
      <c r="O406" s="84"/>
      <c r="P406" s="176">
        <v>403.25</v>
      </c>
      <c r="GO406" s="80"/>
      <c r="GP406" s="80"/>
      <c r="GQ406" s="80"/>
      <c r="GR406" s="80"/>
      <c r="GS406" s="80"/>
      <c r="GT406" s="80"/>
      <c r="GU406" s="44"/>
      <c r="GV406" s="44"/>
      <c r="GW406" s="44"/>
      <c r="GX406" s="171"/>
      <c r="GY406" s="80"/>
      <c r="GZ406" s="44"/>
      <c r="HA406" s="44"/>
      <c r="HB406" s="80" t="s">
        <v>30</v>
      </c>
      <c r="HC406" s="80"/>
      <c r="HE406" s="80"/>
    </row>
    <row r="407" spans="1:213" customFormat="1" ht="0.75" customHeight="1" x14ac:dyDescent="0.25">
      <c r="A407" s="109"/>
      <c r="B407" s="110"/>
      <c r="C407" s="110"/>
      <c r="D407" s="110"/>
      <c r="E407" s="110"/>
      <c r="F407" s="110"/>
      <c r="G407" s="110"/>
      <c r="H407" s="111"/>
      <c r="I407" s="112"/>
      <c r="J407" s="112"/>
      <c r="K407" s="112"/>
      <c r="L407" s="113"/>
      <c r="M407" s="112"/>
      <c r="N407" s="113"/>
      <c r="O407" s="112"/>
      <c r="P407" s="114"/>
      <c r="GO407" s="80"/>
      <c r="GP407" s="80"/>
      <c r="GQ407" s="80"/>
      <c r="GR407" s="80"/>
      <c r="GS407" s="80"/>
      <c r="GT407" s="80"/>
      <c r="GU407" s="44"/>
      <c r="GV407" s="44"/>
      <c r="GW407" s="44"/>
      <c r="GX407" s="171"/>
      <c r="GY407" s="80"/>
      <c r="GZ407" s="44"/>
      <c r="HA407" s="44"/>
      <c r="HB407" s="80"/>
      <c r="HC407" s="80"/>
      <c r="HE407" s="80"/>
    </row>
    <row r="408" spans="1:213" customFormat="1" ht="45.75" x14ac:dyDescent="0.25">
      <c r="A408" s="81" t="s">
        <v>194</v>
      </c>
      <c r="B408" s="82" t="s">
        <v>132</v>
      </c>
      <c r="C408" s="325" t="s">
        <v>131</v>
      </c>
      <c r="D408" s="325"/>
      <c r="E408" s="325"/>
      <c r="F408" s="325"/>
      <c r="G408" s="325"/>
      <c r="H408" s="83" t="s">
        <v>65</v>
      </c>
      <c r="I408" s="84">
        <v>2</v>
      </c>
      <c r="J408" s="85">
        <v>1</v>
      </c>
      <c r="K408" s="85">
        <v>2</v>
      </c>
      <c r="L408" s="86"/>
      <c r="M408" s="84"/>
      <c r="N408" s="87"/>
      <c r="O408" s="84"/>
      <c r="P408" s="88"/>
      <c r="GO408" s="80"/>
      <c r="GP408" s="80" t="s">
        <v>131</v>
      </c>
      <c r="GQ408" s="80" t="s">
        <v>4</v>
      </c>
      <c r="GR408" s="80" t="s">
        <v>4</v>
      </c>
      <c r="GS408" s="80" t="s">
        <v>4</v>
      </c>
      <c r="GT408" s="80" t="s">
        <v>4</v>
      </c>
      <c r="GU408" s="44"/>
      <c r="GV408" s="44"/>
      <c r="GW408" s="44"/>
      <c r="GX408" s="171"/>
      <c r="GY408" s="80"/>
      <c r="GZ408" s="44"/>
      <c r="HA408" s="44"/>
      <c r="HB408" s="80"/>
      <c r="HC408" s="80"/>
      <c r="HE408" s="80"/>
    </row>
    <row r="409" spans="1:213" customFormat="1" ht="15" x14ac:dyDescent="0.25">
      <c r="A409" s="89"/>
      <c r="B409" s="90" t="s">
        <v>63</v>
      </c>
      <c r="C409" s="329" t="s">
        <v>62</v>
      </c>
      <c r="D409" s="329"/>
      <c r="E409" s="329"/>
      <c r="F409" s="329"/>
      <c r="G409" s="329"/>
      <c r="H409" s="91" t="s">
        <v>52</v>
      </c>
      <c r="I409" s="92"/>
      <c r="J409" s="92"/>
      <c r="K409" s="93">
        <v>10.78</v>
      </c>
      <c r="L409" s="94"/>
      <c r="M409" s="92"/>
      <c r="N409" s="94"/>
      <c r="O409" s="92"/>
      <c r="P409" s="95">
        <v>6411.73</v>
      </c>
      <c r="GO409" s="80"/>
      <c r="GP409" s="80"/>
      <c r="GQ409" s="80"/>
      <c r="GR409" s="80"/>
      <c r="GS409" s="80"/>
      <c r="GT409" s="80"/>
      <c r="GU409" s="44" t="s">
        <v>62</v>
      </c>
      <c r="GV409" s="44"/>
      <c r="GW409" s="44"/>
      <c r="GX409" s="171"/>
      <c r="GY409" s="80"/>
      <c r="GZ409" s="44"/>
      <c r="HA409" s="44"/>
      <c r="HB409" s="80"/>
      <c r="HC409" s="80"/>
      <c r="HE409" s="80"/>
    </row>
    <row r="410" spans="1:213" customFormat="1" ht="15" x14ac:dyDescent="0.25">
      <c r="A410" s="96"/>
      <c r="B410" s="90" t="s">
        <v>130</v>
      </c>
      <c r="C410" s="329" t="s">
        <v>129</v>
      </c>
      <c r="D410" s="329"/>
      <c r="E410" s="329"/>
      <c r="F410" s="329"/>
      <c r="G410" s="329"/>
      <c r="H410" s="91" t="s">
        <v>52</v>
      </c>
      <c r="I410" s="93">
        <v>5.39</v>
      </c>
      <c r="J410" s="92"/>
      <c r="K410" s="93">
        <v>10.78</v>
      </c>
      <c r="L410" s="97"/>
      <c r="M410" s="98"/>
      <c r="N410" s="99">
        <v>594.78</v>
      </c>
      <c r="O410" s="92"/>
      <c r="P410" s="95">
        <v>6411.73</v>
      </c>
      <c r="Q410" s="100"/>
      <c r="R410" s="100"/>
      <c r="GO410" s="80"/>
      <c r="GP410" s="80"/>
      <c r="GQ410" s="80"/>
      <c r="GR410" s="80"/>
      <c r="GS410" s="80"/>
      <c r="GT410" s="80"/>
      <c r="GU410" s="44"/>
      <c r="GV410" s="44" t="s">
        <v>129</v>
      </c>
      <c r="GW410" s="44"/>
      <c r="GX410" s="171"/>
      <c r="GY410" s="80"/>
      <c r="GZ410" s="44"/>
      <c r="HA410" s="44"/>
      <c r="HB410" s="80"/>
      <c r="HC410" s="80"/>
      <c r="HE410" s="80"/>
    </row>
    <row r="411" spans="1:213" customFormat="1" ht="15" x14ac:dyDescent="0.25">
      <c r="A411" s="89"/>
      <c r="B411" s="90" t="s">
        <v>59</v>
      </c>
      <c r="C411" s="329" t="s">
        <v>58</v>
      </c>
      <c r="D411" s="329"/>
      <c r="E411" s="329"/>
      <c r="F411" s="329"/>
      <c r="G411" s="329"/>
      <c r="H411" s="91"/>
      <c r="I411" s="92"/>
      <c r="J411" s="92"/>
      <c r="K411" s="92"/>
      <c r="L411" s="94"/>
      <c r="M411" s="92"/>
      <c r="N411" s="94"/>
      <c r="O411" s="92"/>
      <c r="P411" s="157">
        <v>123.54</v>
      </c>
      <c r="GO411" s="80"/>
      <c r="GP411" s="80"/>
      <c r="GQ411" s="80"/>
      <c r="GR411" s="80"/>
      <c r="GS411" s="80"/>
      <c r="GT411" s="80"/>
      <c r="GU411" s="44" t="s">
        <v>58</v>
      </c>
      <c r="GV411" s="44"/>
      <c r="GW411" s="44"/>
      <c r="GX411" s="171"/>
      <c r="GY411" s="80"/>
      <c r="GZ411" s="44"/>
      <c r="HA411" s="44"/>
      <c r="HB411" s="80"/>
      <c r="HC411" s="80"/>
      <c r="HE411" s="80"/>
    </row>
    <row r="412" spans="1:213" customFormat="1" ht="15" x14ac:dyDescent="0.25">
      <c r="A412" s="89"/>
      <c r="B412" s="90"/>
      <c r="C412" s="329" t="s">
        <v>57</v>
      </c>
      <c r="D412" s="329"/>
      <c r="E412" s="329"/>
      <c r="F412" s="329"/>
      <c r="G412" s="329"/>
      <c r="H412" s="91" t="s">
        <v>52</v>
      </c>
      <c r="I412" s="92"/>
      <c r="J412" s="92"/>
      <c r="K412" s="93">
        <v>0.08</v>
      </c>
      <c r="L412" s="94"/>
      <c r="M412" s="92"/>
      <c r="N412" s="94"/>
      <c r="O412" s="92"/>
      <c r="P412" s="157">
        <v>57.03</v>
      </c>
      <c r="GO412" s="80"/>
      <c r="GP412" s="80"/>
      <c r="GQ412" s="80"/>
      <c r="GR412" s="80"/>
      <c r="GS412" s="80"/>
      <c r="GT412" s="80"/>
      <c r="GU412" s="44" t="s">
        <v>57</v>
      </c>
      <c r="GV412" s="44"/>
      <c r="GW412" s="44"/>
      <c r="GX412" s="171"/>
      <c r="GY412" s="80"/>
      <c r="GZ412" s="44"/>
      <c r="HA412" s="44"/>
      <c r="HB412" s="80"/>
      <c r="HC412" s="80"/>
      <c r="HE412" s="80"/>
    </row>
    <row r="413" spans="1:213" customFormat="1" ht="15" x14ac:dyDescent="0.25">
      <c r="A413" s="96"/>
      <c r="B413" s="90" t="s">
        <v>78</v>
      </c>
      <c r="C413" s="329" t="s">
        <v>77</v>
      </c>
      <c r="D413" s="329"/>
      <c r="E413" s="329"/>
      <c r="F413" s="329"/>
      <c r="G413" s="329"/>
      <c r="H413" s="91" t="s">
        <v>55</v>
      </c>
      <c r="I413" s="93">
        <v>0.02</v>
      </c>
      <c r="J413" s="92"/>
      <c r="K413" s="93">
        <v>0.04</v>
      </c>
      <c r="L413" s="97"/>
      <c r="M413" s="98"/>
      <c r="N413" s="99">
        <v>2309.64</v>
      </c>
      <c r="O413" s="92"/>
      <c r="P413" s="95">
        <v>92.39</v>
      </c>
      <c r="Q413" s="100"/>
      <c r="R413" s="100"/>
      <c r="GO413" s="80"/>
      <c r="GP413" s="80"/>
      <c r="GQ413" s="80"/>
      <c r="GR413" s="80"/>
      <c r="GS413" s="80"/>
      <c r="GT413" s="80"/>
      <c r="GU413" s="44"/>
      <c r="GV413" s="44" t="s">
        <v>77</v>
      </c>
      <c r="GW413" s="44"/>
      <c r="GX413" s="171"/>
      <c r="GY413" s="80"/>
      <c r="GZ413" s="44"/>
      <c r="HA413" s="44"/>
      <c r="HB413" s="80"/>
      <c r="HC413" s="80"/>
      <c r="HE413" s="80"/>
    </row>
    <row r="414" spans="1:213" customFormat="1" ht="15" x14ac:dyDescent="0.25">
      <c r="A414" s="105"/>
      <c r="B414" s="90" t="s">
        <v>76</v>
      </c>
      <c r="C414" s="329" t="s">
        <v>75</v>
      </c>
      <c r="D414" s="329"/>
      <c r="E414" s="329"/>
      <c r="F414" s="329"/>
      <c r="G414" s="329"/>
      <c r="H414" s="91" t="s">
        <v>52</v>
      </c>
      <c r="I414" s="93">
        <v>0.02</v>
      </c>
      <c r="J414" s="92"/>
      <c r="K414" s="93">
        <v>0.04</v>
      </c>
      <c r="L414" s="94"/>
      <c r="M414" s="92"/>
      <c r="N414" s="158">
        <v>817.25</v>
      </c>
      <c r="O414" s="92"/>
      <c r="P414" s="157">
        <v>32.69</v>
      </c>
      <c r="GO414" s="80"/>
      <c r="GP414" s="80"/>
      <c r="GQ414" s="80"/>
      <c r="GR414" s="80"/>
      <c r="GS414" s="80"/>
      <c r="GT414" s="80"/>
      <c r="GU414" s="44"/>
      <c r="GV414" s="44"/>
      <c r="GW414" s="44" t="s">
        <v>75</v>
      </c>
      <c r="GX414" s="171"/>
      <c r="GY414" s="80"/>
      <c r="GZ414" s="44"/>
      <c r="HA414" s="44"/>
      <c r="HB414" s="80"/>
      <c r="HC414" s="80"/>
      <c r="HE414" s="80"/>
    </row>
    <row r="415" spans="1:213" customFormat="1" ht="15" x14ac:dyDescent="0.25">
      <c r="A415" s="96"/>
      <c r="B415" s="90" t="s">
        <v>74</v>
      </c>
      <c r="C415" s="329" t="s">
        <v>73</v>
      </c>
      <c r="D415" s="329"/>
      <c r="E415" s="329"/>
      <c r="F415" s="329"/>
      <c r="G415" s="329"/>
      <c r="H415" s="91" t="s">
        <v>55</v>
      </c>
      <c r="I415" s="93">
        <v>0.02</v>
      </c>
      <c r="J415" s="92"/>
      <c r="K415" s="93">
        <v>0.04</v>
      </c>
      <c r="L415" s="97"/>
      <c r="M415" s="98"/>
      <c r="N415" s="99">
        <v>778.81</v>
      </c>
      <c r="O415" s="92"/>
      <c r="P415" s="95">
        <v>31.15</v>
      </c>
      <c r="Q415" s="100"/>
      <c r="R415" s="100"/>
      <c r="GO415" s="80"/>
      <c r="GP415" s="80"/>
      <c r="GQ415" s="80"/>
      <c r="GR415" s="80"/>
      <c r="GS415" s="80"/>
      <c r="GT415" s="80"/>
      <c r="GU415" s="44"/>
      <c r="GV415" s="44" t="s">
        <v>73</v>
      </c>
      <c r="GW415" s="44"/>
      <c r="GX415" s="171"/>
      <c r="GY415" s="80"/>
      <c r="GZ415" s="44"/>
      <c r="HA415" s="44"/>
      <c r="HB415" s="80"/>
      <c r="HC415" s="80"/>
      <c r="HE415" s="80"/>
    </row>
    <row r="416" spans="1:213" customFormat="1" ht="15" x14ac:dyDescent="0.25">
      <c r="A416" s="105"/>
      <c r="B416" s="90" t="s">
        <v>72</v>
      </c>
      <c r="C416" s="329" t="s">
        <v>71</v>
      </c>
      <c r="D416" s="329"/>
      <c r="E416" s="329"/>
      <c r="F416" s="329"/>
      <c r="G416" s="329"/>
      <c r="H416" s="91" t="s">
        <v>52</v>
      </c>
      <c r="I416" s="93">
        <v>0.02</v>
      </c>
      <c r="J416" s="92"/>
      <c r="K416" s="93">
        <v>0.04</v>
      </c>
      <c r="L416" s="94"/>
      <c r="M416" s="92"/>
      <c r="N416" s="158">
        <v>608.4</v>
      </c>
      <c r="O416" s="92"/>
      <c r="P416" s="157">
        <v>24.34</v>
      </c>
      <c r="GO416" s="80"/>
      <c r="GP416" s="80"/>
      <c r="GQ416" s="80"/>
      <c r="GR416" s="80"/>
      <c r="GS416" s="80"/>
      <c r="GT416" s="80"/>
      <c r="GU416" s="44"/>
      <c r="GV416" s="44"/>
      <c r="GW416" s="44" t="s">
        <v>71</v>
      </c>
      <c r="GX416" s="171"/>
      <c r="GY416" s="80"/>
      <c r="GZ416" s="44"/>
      <c r="HA416" s="44"/>
      <c r="HB416" s="80"/>
      <c r="HC416" s="80"/>
      <c r="HE416" s="80"/>
    </row>
    <row r="417" spans="1:213" customFormat="1" ht="15" x14ac:dyDescent="0.25">
      <c r="A417" s="89"/>
      <c r="B417" s="90" t="s">
        <v>50</v>
      </c>
      <c r="C417" s="329" t="s">
        <v>49</v>
      </c>
      <c r="D417" s="329"/>
      <c r="E417" s="329"/>
      <c r="F417" s="329"/>
      <c r="G417" s="329"/>
      <c r="H417" s="91"/>
      <c r="I417" s="92"/>
      <c r="J417" s="92"/>
      <c r="K417" s="92"/>
      <c r="L417" s="94"/>
      <c r="M417" s="92"/>
      <c r="N417" s="94"/>
      <c r="O417" s="92"/>
      <c r="P417" s="157">
        <v>413.04</v>
      </c>
      <c r="GO417" s="80"/>
      <c r="GP417" s="80"/>
      <c r="GQ417" s="80"/>
      <c r="GR417" s="80"/>
      <c r="GS417" s="80"/>
      <c r="GT417" s="80"/>
      <c r="GU417" s="44" t="s">
        <v>49</v>
      </c>
      <c r="GV417" s="44"/>
      <c r="GW417" s="44"/>
      <c r="GX417" s="171"/>
      <c r="GY417" s="80"/>
      <c r="GZ417" s="44"/>
      <c r="HA417" s="44"/>
      <c r="HB417" s="80"/>
      <c r="HC417" s="80"/>
      <c r="HE417" s="80"/>
    </row>
    <row r="418" spans="1:213" customFormat="1" ht="34.5" x14ac:dyDescent="0.25">
      <c r="A418" s="96"/>
      <c r="B418" s="90" t="s">
        <v>70</v>
      </c>
      <c r="C418" s="329" t="s">
        <v>68</v>
      </c>
      <c r="D418" s="329"/>
      <c r="E418" s="329"/>
      <c r="F418" s="329"/>
      <c r="G418" s="329"/>
      <c r="H418" s="91" t="s">
        <v>69</v>
      </c>
      <c r="I418" s="93">
        <v>13.33</v>
      </c>
      <c r="J418" s="92"/>
      <c r="K418" s="93">
        <v>26.66</v>
      </c>
      <c r="L418" s="160">
        <v>5.87</v>
      </c>
      <c r="M418" s="161">
        <v>0.99</v>
      </c>
      <c r="N418" s="99">
        <v>5.81</v>
      </c>
      <c r="O418" s="92"/>
      <c r="P418" s="95">
        <v>154.88999999999999</v>
      </c>
      <c r="Q418" s="100"/>
      <c r="R418" s="100"/>
      <c r="GO418" s="80"/>
      <c r="GP418" s="80"/>
      <c r="GQ418" s="80"/>
      <c r="GR418" s="80"/>
      <c r="GS418" s="80"/>
      <c r="GT418" s="80"/>
      <c r="GU418" s="44"/>
      <c r="GV418" s="44" t="s">
        <v>68</v>
      </c>
      <c r="GW418" s="44"/>
      <c r="GX418" s="171"/>
      <c r="GY418" s="80"/>
      <c r="GZ418" s="44"/>
      <c r="HA418" s="44"/>
      <c r="HB418" s="80"/>
      <c r="HC418" s="80"/>
      <c r="HE418" s="80"/>
    </row>
    <row r="419" spans="1:213" customFormat="1" ht="15" x14ac:dyDescent="0.25">
      <c r="A419" s="96"/>
      <c r="B419" s="90" t="s">
        <v>128</v>
      </c>
      <c r="C419" s="329" t="s">
        <v>127</v>
      </c>
      <c r="D419" s="329"/>
      <c r="E419" s="329"/>
      <c r="F419" s="329"/>
      <c r="G419" s="329"/>
      <c r="H419" s="91" t="s">
        <v>41</v>
      </c>
      <c r="I419" s="159">
        <v>5.9999999999999995E-4</v>
      </c>
      <c r="J419" s="92"/>
      <c r="K419" s="159">
        <v>1.1999999999999999E-3</v>
      </c>
      <c r="L419" s="163">
        <v>43821.53</v>
      </c>
      <c r="M419" s="161">
        <v>1.84</v>
      </c>
      <c r="N419" s="99">
        <v>80631.62</v>
      </c>
      <c r="O419" s="92"/>
      <c r="P419" s="95">
        <v>96.76</v>
      </c>
      <c r="Q419" s="100"/>
      <c r="R419" s="100"/>
      <c r="GO419" s="80"/>
      <c r="GP419" s="80"/>
      <c r="GQ419" s="80"/>
      <c r="GR419" s="80"/>
      <c r="GS419" s="80"/>
      <c r="GT419" s="80"/>
      <c r="GU419" s="44"/>
      <c r="GV419" s="44" t="s">
        <v>127</v>
      </c>
      <c r="GW419" s="44"/>
      <c r="GX419" s="171"/>
      <c r="GY419" s="80"/>
      <c r="GZ419" s="44"/>
      <c r="HA419" s="44"/>
      <c r="HB419" s="80"/>
      <c r="HC419" s="80"/>
      <c r="HE419" s="80"/>
    </row>
    <row r="420" spans="1:213" customFormat="1" ht="15" x14ac:dyDescent="0.25">
      <c r="A420" s="96"/>
      <c r="B420" s="90" t="s">
        <v>126</v>
      </c>
      <c r="C420" s="329" t="s">
        <v>125</v>
      </c>
      <c r="D420" s="329"/>
      <c r="E420" s="329"/>
      <c r="F420" s="329"/>
      <c r="G420" s="329"/>
      <c r="H420" s="91" t="s">
        <v>98</v>
      </c>
      <c r="I420" s="93">
        <v>0.02</v>
      </c>
      <c r="J420" s="92"/>
      <c r="K420" s="93">
        <v>0.04</v>
      </c>
      <c r="L420" s="160">
        <v>79.88</v>
      </c>
      <c r="M420" s="161">
        <v>1.68</v>
      </c>
      <c r="N420" s="99">
        <v>134.19999999999999</v>
      </c>
      <c r="O420" s="92"/>
      <c r="P420" s="95">
        <v>5.37</v>
      </c>
      <c r="Q420" s="100"/>
      <c r="R420" s="100"/>
      <c r="GO420" s="80"/>
      <c r="GP420" s="80"/>
      <c r="GQ420" s="80"/>
      <c r="GR420" s="80"/>
      <c r="GS420" s="80"/>
      <c r="GT420" s="80"/>
      <c r="GU420" s="44"/>
      <c r="GV420" s="44" t="s">
        <v>125</v>
      </c>
      <c r="GW420" s="44"/>
      <c r="GX420" s="171"/>
      <c r="GY420" s="80"/>
      <c r="GZ420" s="44"/>
      <c r="HA420" s="44"/>
      <c r="HB420" s="80"/>
      <c r="HC420" s="80"/>
      <c r="HE420" s="80"/>
    </row>
    <row r="421" spans="1:213" customFormat="1" ht="15" x14ac:dyDescent="0.25">
      <c r="A421" s="96"/>
      <c r="B421" s="90" t="s">
        <v>124</v>
      </c>
      <c r="C421" s="329" t="s">
        <v>123</v>
      </c>
      <c r="D421" s="329"/>
      <c r="E421" s="329"/>
      <c r="F421" s="329"/>
      <c r="G421" s="329"/>
      <c r="H421" s="91" t="s">
        <v>67</v>
      </c>
      <c r="I421" s="93">
        <v>0.05</v>
      </c>
      <c r="J421" s="92"/>
      <c r="K421" s="115">
        <v>0.1</v>
      </c>
      <c r="L421" s="160">
        <v>696.63</v>
      </c>
      <c r="M421" s="161">
        <v>1.23</v>
      </c>
      <c r="N421" s="99">
        <v>856.85</v>
      </c>
      <c r="O421" s="92"/>
      <c r="P421" s="95">
        <v>85.69</v>
      </c>
      <c r="Q421" s="100"/>
      <c r="R421" s="100"/>
      <c r="GO421" s="80"/>
      <c r="GP421" s="80"/>
      <c r="GQ421" s="80"/>
      <c r="GR421" s="80"/>
      <c r="GS421" s="80"/>
      <c r="GT421" s="80"/>
      <c r="GU421" s="44"/>
      <c r="GV421" s="44" t="s">
        <v>123</v>
      </c>
      <c r="GW421" s="44"/>
      <c r="GX421" s="171"/>
      <c r="GY421" s="80"/>
      <c r="GZ421" s="44"/>
      <c r="HA421" s="44"/>
      <c r="HB421" s="80"/>
      <c r="HC421" s="80"/>
      <c r="HE421" s="80"/>
    </row>
    <row r="422" spans="1:213" customFormat="1" ht="15" x14ac:dyDescent="0.25">
      <c r="A422" s="96"/>
      <c r="B422" s="90" t="s">
        <v>122</v>
      </c>
      <c r="C422" s="329" t="s">
        <v>121</v>
      </c>
      <c r="D422" s="329"/>
      <c r="E422" s="329"/>
      <c r="F422" s="329"/>
      <c r="G422" s="329"/>
      <c r="H422" s="91" t="s">
        <v>44</v>
      </c>
      <c r="I422" s="159">
        <v>1.2200000000000001E-2</v>
      </c>
      <c r="J422" s="92"/>
      <c r="K422" s="159">
        <v>2.4400000000000002E-2</v>
      </c>
      <c r="L422" s="163">
        <v>1610.33</v>
      </c>
      <c r="M422" s="161">
        <v>1.79</v>
      </c>
      <c r="N422" s="99">
        <v>2882.49</v>
      </c>
      <c r="O422" s="92"/>
      <c r="P422" s="95">
        <v>70.33</v>
      </c>
      <c r="Q422" s="100"/>
      <c r="R422" s="100"/>
      <c r="GO422" s="80"/>
      <c r="GP422" s="80"/>
      <c r="GQ422" s="80"/>
      <c r="GR422" s="80"/>
      <c r="GS422" s="80"/>
      <c r="GT422" s="80"/>
      <c r="GU422" s="44"/>
      <c r="GV422" s="44" t="s">
        <v>121</v>
      </c>
      <c r="GW422" s="44"/>
      <c r="GX422" s="171"/>
      <c r="GY422" s="80"/>
      <c r="GZ422" s="44"/>
      <c r="HA422" s="44"/>
      <c r="HB422" s="80"/>
      <c r="HC422" s="80"/>
      <c r="HE422" s="80"/>
    </row>
    <row r="423" spans="1:213" customFormat="1" ht="15" x14ac:dyDescent="0.25">
      <c r="A423" s="101"/>
      <c r="B423" s="102"/>
      <c r="C423" s="324" t="s">
        <v>39</v>
      </c>
      <c r="D423" s="324"/>
      <c r="E423" s="324"/>
      <c r="F423" s="324"/>
      <c r="G423" s="324"/>
      <c r="H423" s="83"/>
      <c r="I423" s="84"/>
      <c r="J423" s="84"/>
      <c r="K423" s="84"/>
      <c r="L423" s="86"/>
      <c r="M423" s="84"/>
      <c r="N423" s="103"/>
      <c r="O423" s="84"/>
      <c r="P423" s="104">
        <v>7005.34</v>
      </c>
      <c r="Q423" s="100"/>
      <c r="R423" s="100"/>
      <c r="GO423" s="80"/>
      <c r="GP423" s="80"/>
      <c r="GQ423" s="80"/>
      <c r="GR423" s="80"/>
      <c r="GS423" s="80"/>
      <c r="GT423" s="80"/>
      <c r="GU423" s="44"/>
      <c r="GV423" s="44"/>
      <c r="GW423" s="44"/>
      <c r="GX423" s="171"/>
      <c r="GY423" s="80" t="s">
        <v>39</v>
      </c>
      <c r="GZ423" s="44"/>
      <c r="HA423" s="44"/>
      <c r="HB423" s="80"/>
      <c r="HC423" s="80"/>
      <c r="HE423" s="80"/>
    </row>
    <row r="424" spans="1:213" customFormat="1" ht="15" x14ac:dyDescent="0.25">
      <c r="A424" s="105" t="s">
        <v>500</v>
      </c>
      <c r="B424" s="90" t="s">
        <v>38</v>
      </c>
      <c r="C424" s="329" t="s">
        <v>37</v>
      </c>
      <c r="D424" s="329"/>
      <c r="E424" s="329"/>
      <c r="F424" s="329"/>
      <c r="G424" s="329"/>
      <c r="H424" s="91" t="s">
        <v>32</v>
      </c>
      <c r="I424" s="106">
        <v>2</v>
      </c>
      <c r="J424" s="92"/>
      <c r="K424" s="106">
        <v>2</v>
      </c>
      <c r="L424" s="94"/>
      <c r="M424" s="92"/>
      <c r="N424" s="94"/>
      <c r="O424" s="92"/>
      <c r="P424" s="157">
        <v>128.22999999999999</v>
      </c>
      <c r="GO424" s="80"/>
      <c r="GP424" s="80"/>
      <c r="GQ424" s="80"/>
      <c r="GR424" s="80"/>
      <c r="GS424" s="80"/>
      <c r="GT424" s="80"/>
      <c r="GU424" s="44"/>
      <c r="GV424" s="44"/>
      <c r="GW424" s="44"/>
      <c r="GX424" s="171"/>
      <c r="GY424" s="80"/>
      <c r="GZ424" s="44" t="s">
        <v>37</v>
      </c>
      <c r="HA424" s="44"/>
      <c r="HB424" s="80"/>
      <c r="HC424" s="80"/>
      <c r="HE424" s="80"/>
    </row>
    <row r="425" spans="1:213" customFormat="1" ht="15" x14ac:dyDescent="0.25">
      <c r="A425" s="105"/>
      <c r="B425" s="90"/>
      <c r="C425" s="329" t="s">
        <v>36</v>
      </c>
      <c r="D425" s="329"/>
      <c r="E425" s="329"/>
      <c r="F425" s="329"/>
      <c r="G425" s="329"/>
      <c r="H425" s="91"/>
      <c r="I425" s="92"/>
      <c r="J425" s="92"/>
      <c r="K425" s="92"/>
      <c r="L425" s="94"/>
      <c r="M425" s="92"/>
      <c r="N425" s="94"/>
      <c r="O425" s="92"/>
      <c r="P425" s="95">
        <v>6468.76</v>
      </c>
      <c r="GO425" s="80"/>
      <c r="GP425" s="80"/>
      <c r="GQ425" s="80"/>
      <c r="GR425" s="80"/>
      <c r="GS425" s="80"/>
      <c r="GT425" s="80"/>
      <c r="GU425" s="44"/>
      <c r="GV425" s="44"/>
      <c r="GW425" s="44"/>
      <c r="GX425" s="171"/>
      <c r="GY425" s="80"/>
      <c r="GZ425" s="44"/>
      <c r="HA425" s="44" t="s">
        <v>36</v>
      </c>
      <c r="HB425" s="80"/>
      <c r="HC425" s="80"/>
      <c r="HE425" s="80"/>
    </row>
    <row r="426" spans="1:213" customFormat="1" ht="15" x14ac:dyDescent="0.25">
      <c r="A426" s="105"/>
      <c r="B426" s="90" t="s">
        <v>35</v>
      </c>
      <c r="C426" s="329" t="s">
        <v>34</v>
      </c>
      <c r="D426" s="329"/>
      <c r="E426" s="329"/>
      <c r="F426" s="329"/>
      <c r="G426" s="329"/>
      <c r="H426" s="91" t="s">
        <v>32</v>
      </c>
      <c r="I426" s="106">
        <v>97</v>
      </c>
      <c r="J426" s="92"/>
      <c r="K426" s="106">
        <v>97</v>
      </c>
      <c r="L426" s="94"/>
      <c r="M426" s="92"/>
      <c r="N426" s="94"/>
      <c r="O426" s="92"/>
      <c r="P426" s="95">
        <v>6274.7</v>
      </c>
      <c r="GO426" s="80"/>
      <c r="GP426" s="80"/>
      <c r="GQ426" s="80"/>
      <c r="GR426" s="80"/>
      <c r="GS426" s="80"/>
      <c r="GT426" s="80"/>
      <c r="GU426" s="44"/>
      <c r="GV426" s="44"/>
      <c r="GW426" s="44"/>
      <c r="GX426" s="171"/>
      <c r="GY426" s="80"/>
      <c r="GZ426" s="44"/>
      <c r="HA426" s="44" t="s">
        <v>34</v>
      </c>
      <c r="HB426" s="80"/>
      <c r="HC426" s="80"/>
      <c r="HE426" s="80"/>
    </row>
    <row r="427" spans="1:213" customFormat="1" ht="15" x14ac:dyDescent="0.25">
      <c r="A427" s="105"/>
      <c r="B427" s="90" t="s">
        <v>33</v>
      </c>
      <c r="C427" s="329" t="s">
        <v>31</v>
      </c>
      <c r="D427" s="329"/>
      <c r="E427" s="329"/>
      <c r="F427" s="329"/>
      <c r="G427" s="329"/>
      <c r="H427" s="91" t="s">
        <v>32</v>
      </c>
      <c r="I427" s="106">
        <v>51</v>
      </c>
      <c r="J427" s="92"/>
      <c r="K427" s="106">
        <v>51</v>
      </c>
      <c r="L427" s="94"/>
      <c r="M427" s="92"/>
      <c r="N427" s="94"/>
      <c r="O427" s="92"/>
      <c r="P427" s="95">
        <v>3299.07</v>
      </c>
      <c r="GO427" s="80"/>
      <c r="GP427" s="80"/>
      <c r="GQ427" s="80"/>
      <c r="GR427" s="80"/>
      <c r="GS427" s="80"/>
      <c r="GT427" s="80"/>
      <c r="GU427" s="44"/>
      <c r="GV427" s="44"/>
      <c r="GW427" s="44"/>
      <c r="GX427" s="171"/>
      <c r="GY427" s="80"/>
      <c r="GZ427" s="44"/>
      <c r="HA427" s="44" t="s">
        <v>31</v>
      </c>
      <c r="HB427" s="80"/>
      <c r="HC427" s="80"/>
      <c r="HE427" s="80"/>
    </row>
    <row r="428" spans="1:213" customFormat="1" ht="15" x14ac:dyDescent="0.25">
      <c r="A428" s="107"/>
      <c r="B428" s="108"/>
      <c r="C428" s="324" t="s">
        <v>30</v>
      </c>
      <c r="D428" s="324"/>
      <c r="E428" s="324"/>
      <c r="F428" s="324"/>
      <c r="G428" s="324"/>
      <c r="H428" s="83"/>
      <c r="I428" s="84"/>
      <c r="J428" s="84"/>
      <c r="K428" s="84"/>
      <c r="L428" s="86"/>
      <c r="M428" s="84"/>
      <c r="N428" s="103">
        <v>8353.67</v>
      </c>
      <c r="O428" s="84"/>
      <c r="P428" s="104">
        <v>16707.34</v>
      </c>
      <c r="GO428" s="80"/>
      <c r="GP428" s="80"/>
      <c r="GQ428" s="80"/>
      <c r="GR428" s="80"/>
      <c r="GS428" s="80"/>
      <c r="GT428" s="80"/>
      <c r="GU428" s="44"/>
      <c r="GV428" s="44"/>
      <c r="GW428" s="44"/>
      <c r="GX428" s="171"/>
      <c r="GY428" s="80"/>
      <c r="GZ428" s="44"/>
      <c r="HA428" s="44"/>
      <c r="HB428" s="80" t="s">
        <v>30</v>
      </c>
      <c r="HC428" s="80"/>
      <c r="HE428" s="80"/>
    </row>
    <row r="429" spans="1:213" customFormat="1" ht="0.75" customHeight="1" x14ac:dyDescent="0.25">
      <c r="A429" s="109"/>
      <c r="B429" s="110"/>
      <c r="C429" s="110"/>
      <c r="D429" s="110"/>
      <c r="E429" s="110"/>
      <c r="F429" s="110"/>
      <c r="G429" s="110"/>
      <c r="H429" s="111"/>
      <c r="I429" s="112"/>
      <c r="J429" s="112"/>
      <c r="K429" s="112"/>
      <c r="L429" s="113"/>
      <c r="M429" s="112"/>
      <c r="N429" s="113"/>
      <c r="O429" s="112"/>
      <c r="P429" s="114"/>
      <c r="GO429" s="80"/>
      <c r="GP429" s="80"/>
      <c r="GQ429" s="80"/>
      <c r="GR429" s="80"/>
      <c r="GS429" s="80"/>
      <c r="GT429" s="80"/>
      <c r="GU429" s="44"/>
      <c r="GV429" s="44"/>
      <c r="GW429" s="44"/>
      <c r="GX429" s="171"/>
      <c r="GY429" s="80"/>
      <c r="GZ429" s="44"/>
      <c r="HA429" s="44"/>
      <c r="HB429" s="80"/>
      <c r="HC429" s="80"/>
      <c r="HE429" s="80"/>
    </row>
    <row r="430" spans="1:213" customFormat="1" ht="15" x14ac:dyDescent="0.25">
      <c r="A430" s="81" t="s">
        <v>193</v>
      </c>
      <c r="B430" s="82" t="s">
        <v>149</v>
      </c>
      <c r="C430" s="325" t="s">
        <v>148</v>
      </c>
      <c r="D430" s="325"/>
      <c r="E430" s="325"/>
      <c r="F430" s="325"/>
      <c r="G430" s="325"/>
      <c r="H430" s="83" t="s">
        <v>65</v>
      </c>
      <c r="I430" s="84">
        <v>2</v>
      </c>
      <c r="J430" s="85">
        <v>1</v>
      </c>
      <c r="K430" s="85">
        <v>2</v>
      </c>
      <c r="L430" s="86"/>
      <c r="M430" s="84"/>
      <c r="N430" s="87"/>
      <c r="O430" s="84"/>
      <c r="P430" s="88"/>
      <c r="GO430" s="80"/>
      <c r="GP430" s="80" t="s">
        <v>148</v>
      </c>
      <c r="GQ430" s="80" t="s">
        <v>4</v>
      </c>
      <c r="GR430" s="80" t="s">
        <v>4</v>
      </c>
      <c r="GS430" s="80" t="s">
        <v>4</v>
      </c>
      <c r="GT430" s="80" t="s">
        <v>4</v>
      </c>
      <c r="GU430" s="44"/>
      <c r="GV430" s="44"/>
      <c r="GW430" s="44"/>
      <c r="GX430" s="171"/>
      <c r="GY430" s="80"/>
      <c r="GZ430" s="44"/>
      <c r="HA430" s="44"/>
      <c r="HB430" s="80"/>
      <c r="HC430" s="80"/>
      <c r="HE430" s="80"/>
    </row>
    <row r="431" spans="1:213" customFormat="1" ht="15" x14ac:dyDescent="0.25">
      <c r="A431" s="89"/>
      <c r="B431" s="90" t="s">
        <v>63</v>
      </c>
      <c r="C431" s="329" t="s">
        <v>62</v>
      </c>
      <c r="D431" s="329"/>
      <c r="E431" s="329"/>
      <c r="F431" s="329"/>
      <c r="G431" s="329"/>
      <c r="H431" s="91" t="s">
        <v>52</v>
      </c>
      <c r="I431" s="92"/>
      <c r="J431" s="92"/>
      <c r="K431" s="93">
        <v>55.52</v>
      </c>
      <c r="L431" s="94"/>
      <c r="M431" s="92"/>
      <c r="N431" s="94"/>
      <c r="O431" s="92"/>
      <c r="P431" s="95">
        <v>33022.19</v>
      </c>
      <c r="GO431" s="80"/>
      <c r="GP431" s="80"/>
      <c r="GQ431" s="80"/>
      <c r="GR431" s="80"/>
      <c r="GS431" s="80"/>
      <c r="GT431" s="80"/>
      <c r="GU431" s="44" t="s">
        <v>62</v>
      </c>
      <c r="GV431" s="44"/>
      <c r="GW431" s="44"/>
      <c r="GX431" s="171"/>
      <c r="GY431" s="80"/>
      <c r="GZ431" s="44"/>
      <c r="HA431" s="44"/>
      <c r="HB431" s="80"/>
      <c r="HC431" s="80"/>
      <c r="HE431" s="80"/>
    </row>
    <row r="432" spans="1:213" customFormat="1" ht="15" x14ac:dyDescent="0.25">
      <c r="A432" s="96"/>
      <c r="B432" s="90" t="s">
        <v>130</v>
      </c>
      <c r="C432" s="329" t="s">
        <v>129</v>
      </c>
      <c r="D432" s="329"/>
      <c r="E432" s="329"/>
      <c r="F432" s="329"/>
      <c r="G432" s="329"/>
      <c r="H432" s="91" t="s">
        <v>52</v>
      </c>
      <c r="I432" s="93">
        <v>27.76</v>
      </c>
      <c r="J432" s="92"/>
      <c r="K432" s="93">
        <v>55.52</v>
      </c>
      <c r="L432" s="97"/>
      <c r="M432" s="98"/>
      <c r="N432" s="99">
        <v>594.78</v>
      </c>
      <c r="O432" s="92"/>
      <c r="P432" s="95">
        <v>33022.19</v>
      </c>
      <c r="Q432" s="100"/>
      <c r="R432" s="100"/>
      <c r="GO432" s="80"/>
      <c r="GP432" s="80"/>
      <c r="GQ432" s="80"/>
      <c r="GR432" s="80"/>
      <c r="GS432" s="80"/>
      <c r="GT432" s="80"/>
      <c r="GU432" s="44"/>
      <c r="GV432" s="44" t="s">
        <v>129</v>
      </c>
      <c r="GW432" s="44"/>
      <c r="GX432" s="171"/>
      <c r="GY432" s="80"/>
      <c r="GZ432" s="44"/>
      <c r="HA432" s="44"/>
      <c r="HB432" s="80"/>
      <c r="HC432" s="80"/>
      <c r="HE432" s="80"/>
    </row>
    <row r="433" spans="1:213" customFormat="1" ht="15" x14ac:dyDescent="0.25">
      <c r="A433" s="89"/>
      <c r="B433" s="90" t="s">
        <v>59</v>
      </c>
      <c r="C433" s="329" t="s">
        <v>58</v>
      </c>
      <c r="D433" s="329"/>
      <c r="E433" s="329"/>
      <c r="F433" s="329"/>
      <c r="G433" s="329"/>
      <c r="H433" s="91"/>
      <c r="I433" s="92"/>
      <c r="J433" s="92"/>
      <c r="K433" s="92"/>
      <c r="L433" s="94"/>
      <c r="M433" s="92"/>
      <c r="N433" s="94"/>
      <c r="O433" s="92"/>
      <c r="P433" s="95">
        <v>2011.42</v>
      </c>
      <c r="GO433" s="80"/>
      <c r="GP433" s="80"/>
      <c r="GQ433" s="80"/>
      <c r="GR433" s="80"/>
      <c r="GS433" s="80"/>
      <c r="GT433" s="80"/>
      <c r="GU433" s="44" t="s">
        <v>58</v>
      </c>
      <c r="GV433" s="44"/>
      <c r="GW433" s="44"/>
      <c r="GX433" s="171"/>
      <c r="GY433" s="80"/>
      <c r="GZ433" s="44"/>
      <c r="HA433" s="44"/>
      <c r="HB433" s="80"/>
      <c r="HC433" s="80"/>
      <c r="HE433" s="80"/>
    </row>
    <row r="434" spans="1:213" customFormat="1" ht="15" x14ac:dyDescent="0.25">
      <c r="A434" s="89"/>
      <c r="B434" s="90"/>
      <c r="C434" s="329" t="s">
        <v>57</v>
      </c>
      <c r="D434" s="329"/>
      <c r="E434" s="329"/>
      <c r="F434" s="329"/>
      <c r="G434" s="329"/>
      <c r="H434" s="91" t="s">
        <v>52</v>
      </c>
      <c r="I434" s="92"/>
      <c r="J434" s="92"/>
      <c r="K434" s="93">
        <v>0.72</v>
      </c>
      <c r="L434" s="94"/>
      <c r="M434" s="92"/>
      <c r="N434" s="94"/>
      <c r="O434" s="92"/>
      <c r="P434" s="157">
        <v>513.23</v>
      </c>
      <c r="GO434" s="80"/>
      <c r="GP434" s="80"/>
      <c r="GQ434" s="80"/>
      <c r="GR434" s="80"/>
      <c r="GS434" s="80"/>
      <c r="GT434" s="80"/>
      <c r="GU434" s="44" t="s">
        <v>57</v>
      </c>
      <c r="GV434" s="44"/>
      <c r="GW434" s="44"/>
      <c r="GX434" s="171"/>
      <c r="GY434" s="80"/>
      <c r="GZ434" s="44"/>
      <c r="HA434" s="44"/>
      <c r="HB434" s="80"/>
      <c r="HC434" s="80"/>
      <c r="HE434" s="80"/>
    </row>
    <row r="435" spans="1:213" customFormat="1" ht="15" x14ac:dyDescent="0.25">
      <c r="A435" s="96"/>
      <c r="B435" s="90" t="s">
        <v>78</v>
      </c>
      <c r="C435" s="329" t="s">
        <v>77</v>
      </c>
      <c r="D435" s="329"/>
      <c r="E435" s="329"/>
      <c r="F435" s="329"/>
      <c r="G435" s="329"/>
      <c r="H435" s="91" t="s">
        <v>55</v>
      </c>
      <c r="I435" s="93">
        <v>0.18</v>
      </c>
      <c r="J435" s="92"/>
      <c r="K435" s="93">
        <v>0.36</v>
      </c>
      <c r="L435" s="97"/>
      <c r="M435" s="98"/>
      <c r="N435" s="99">
        <v>2309.64</v>
      </c>
      <c r="O435" s="92"/>
      <c r="P435" s="95">
        <v>831.47</v>
      </c>
      <c r="Q435" s="100"/>
      <c r="R435" s="100"/>
      <c r="GO435" s="80"/>
      <c r="GP435" s="80"/>
      <c r="GQ435" s="80"/>
      <c r="GR435" s="80"/>
      <c r="GS435" s="80"/>
      <c r="GT435" s="80"/>
      <c r="GU435" s="44"/>
      <c r="GV435" s="44" t="s">
        <v>77</v>
      </c>
      <c r="GW435" s="44"/>
      <c r="GX435" s="171"/>
      <c r="GY435" s="80"/>
      <c r="GZ435" s="44"/>
      <c r="HA435" s="44"/>
      <c r="HB435" s="80"/>
      <c r="HC435" s="80"/>
      <c r="HE435" s="80"/>
    </row>
    <row r="436" spans="1:213" customFormat="1" ht="15" x14ac:dyDescent="0.25">
      <c r="A436" s="105"/>
      <c r="B436" s="90" t="s">
        <v>76</v>
      </c>
      <c r="C436" s="329" t="s">
        <v>75</v>
      </c>
      <c r="D436" s="329"/>
      <c r="E436" s="329"/>
      <c r="F436" s="329"/>
      <c r="G436" s="329"/>
      <c r="H436" s="91" t="s">
        <v>52</v>
      </c>
      <c r="I436" s="93">
        <v>0.18</v>
      </c>
      <c r="J436" s="92"/>
      <c r="K436" s="93">
        <v>0.36</v>
      </c>
      <c r="L436" s="94"/>
      <c r="M436" s="92"/>
      <c r="N436" s="158">
        <v>817.25</v>
      </c>
      <c r="O436" s="92"/>
      <c r="P436" s="157">
        <v>294.20999999999998</v>
      </c>
      <c r="GO436" s="80"/>
      <c r="GP436" s="80"/>
      <c r="GQ436" s="80"/>
      <c r="GR436" s="80"/>
      <c r="GS436" s="80"/>
      <c r="GT436" s="80"/>
      <c r="GU436" s="44"/>
      <c r="GV436" s="44"/>
      <c r="GW436" s="44" t="s">
        <v>75</v>
      </c>
      <c r="GX436" s="171"/>
      <c r="GY436" s="80"/>
      <c r="GZ436" s="44"/>
      <c r="HA436" s="44"/>
      <c r="HB436" s="80"/>
      <c r="HC436" s="80"/>
      <c r="HE436" s="80"/>
    </row>
    <row r="437" spans="1:213" customFormat="1" ht="15" x14ac:dyDescent="0.25">
      <c r="A437" s="96"/>
      <c r="B437" s="90" t="s">
        <v>74</v>
      </c>
      <c r="C437" s="329" t="s">
        <v>73</v>
      </c>
      <c r="D437" s="329"/>
      <c r="E437" s="329"/>
      <c r="F437" s="329"/>
      <c r="G437" s="329"/>
      <c r="H437" s="91" t="s">
        <v>55</v>
      </c>
      <c r="I437" s="93">
        <v>0.18</v>
      </c>
      <c r="J437" s="92"/>
      <c r="K437" s="93">
        <v>0.36</v>
      </c>
      <c r="L437" s="97"/>
      <c r="M437" s="98"/>
      <c r="N437" s="99">
        <v>778.81</v>
      </c>
      <c r="O437" s="92"/>
      <c r="P437" s="95">
        <v>280.37</v>
      </c>
      <c r="Q437" s="100"/>
      <c r="R437" s="100"/>
      <c r="GO437" s="80"/>
      <c r="GP437" s="80"/>
      <c r="GQ437" s="80"/>
      <c r="GR437" s="80"/>
      <c r="GS437" s="80"/>
      <c r="GT437" s="80"/>
      <c r="GU437" s="44"/>
      <c r="GV437" s="44" t="s">
        <v>73</v>
      </c>
      <c r="GW437" s="44"/>
      <c r="GX437" s="171"/>
      <c r="GY437" s="80"/>
      <c r="GZ437" s="44"/>
      <c r="HA437" s="44"/>
      <c r="HB437" s="80"/>
      <c r="HC437" s="80"/>
      <c r="HE437" s="80"/>
    </row>
    <row r="438" spans="1:213" customFormat="1" ht="15" x14ac:dyDescent="0.25">
      <c r="A438" s="105"/>
      <c r="B438" s="90" t="s">
        <v>72</v>
      </c>
      <c r="C438" s="329" t="s">
        <v>71</v>
      </c>
      <c r="D438" s="329"/>
      <c r="E438" s="329"/>
      <c r="F438" s="329"/>
      <c r="G438" s="329"/>
      <c r="H438" s="91" t="s">
        <v>52</v>
      </c>
      <c r="I438" s="93">
        <v>0.18</v>
      </c>
      <c r="J438" s="92"/>
      <c r="K438" s="93">
        <v>0.36</v>
      </c>
      <c r="L438" s="94"/>
      <c r="M438" s="92"/>
      <c r="N438" s="158">
        <v>608.4</v>
      </c>
      <c r="O438" s="92"/>
      <c r="P438" s="157">
        <v>219.02</v>
      </c>
      <c r="GO438" s="80"/>
      <c r="GP438" s="80"/>
      <c r="GQ438" s="80"/>
      <c r="GR438" s="80"/>
      <c r="GS438" s="80"/>
      <c r="GT438" s="80"/>
      <c r="GU438" s="44"/>
      <c r="GV438" s="44"/>
      <c r="GW438" s="44" t="s">
        <v>71</v>
      </c>
      <c r="GX438" s="171"/>
      <c r="GY438" s="80"/>
      <c r="GZ438" s="44"/>
      <c r="HA438" s="44"/>
      <c r="HB438" s="80"/>
      <c r="HC438" s="80"/>
      <c r="HE438" s="80"/>
    </row>
    <row r="439" spans="1:213" customFormat="1" ht="23.25" x14ac:dyDescent="0.25">
      <c r="A439" s="96"/>
      <c r="B439" s="90" t="s">
        <v>147</v>
      </c>
      <c r="C439" s="329" t="s">
        <v>146</v>
      </c>
      <c r="D439" s="329"/>
      <c r="E439" s="329"/>
      <c r="F439" s="329"/>
      <c r="G439" s="329"/>
      <c r="H439" s="91" t="s">
        <v>55</v>
      </c>
      <c r="I439" s="93">
        <v>14.32</v>
      </c>
      <c r="J439" s="92"/>
      <c r="K439" s="93">
        <v>28.64</v>
      </c>
      <c r="L439" s="97"/>
      <c r="M439" s="98"/>
      <c r="N439" s="99">
        <v>31.41</v>
      </c>
      <c r="O439" s="92"/>
      <c r="P439" s="95">
        <v>899.58</v>
      </c>
      <c r="Q439" s="100"/>
      <c r="R439" s="100"/>
      <c r="GO439" s="80"/>
      <c r="GP439" s="80"/>
      <c r="GQ439" s="80"/>
      <c r="GR439" s="80"/>
      <c r="GS439" s="80"/>
      <c r="GT439" s="80"/>
      <c r="GU439" s="44"/>
      <c r="GV439" s="44" t="s">
        <v>146</v>
      </c>
      <c r="GW439" s="44"/>
      <c r="GX439" s="171"/>
      <c r="GY439" s="80"/>
      <c r="GZ439" s="44"/>
      <c r="HA439" s="44"/>
      <c r="HB439" s="80"/>
      <c r="HC439" s="80"/>
      <c r="HE439" s="80"/>
    </row>
    <row r="440" spans="1:213" customFormat="1" ht="15" x14ac:dyDescent="0.25">
      <c r="A440" s="89"/>
      <c r="B440" s="90" t="s">
        <v>50</v>
      </c>
      <c r="C440" s="329" t="s">
        <v>49</v>
      </c>
      <c r="D440" s="329"/>
      <c r="E440" s="329"/>
      <c r="F440" s="329"/>
      <c r="G440" s="329"/>
      <c r="H440" s="91"/>
      <c r="I440" s="92"/>
      <c r="J440" s="92"/>
      <c r="K440" s="92"/>
      <c r="L440" s="94"/>
      <c r="M440" s="92"/>
      <c r="N440" s="94"/>
      <c r="O440" s="92"/>
      <c r="P440" s="95">
        <v>10796.5</v>
      </c>
      <c r="GO440" s="80"/>
      <c r="GP440" s="80"/>
      <c r="GQ440" s="80"/>
      <c r="GR440" s="80"/>
      <c r="GS440" s="80"/>
      <c r="GT440" s="80"/>
      <c r="GU440" s="44" t="s">
        <v>49</v>
      </c>
      <c r="GV440" s="44"/>
      <c r="GW440" s="44"/>
      <c r="GX440" s="171"/>
      <c r="GY440" s="80"/>
      <c r="GZ440" s="44"/>
      <c r="HA440" s="44"/>
      <c r="HB440" s="80"/>
      <c r="HC440" s="80"/>
      <c r="HE440" s="80"/>
    </row>
    <row r="441" spans="1:213" customFormat="1" ht="15" x14ac:dyDescent="0.25">
      <c r="A441" s="96"/>
      <c r="B441" s="90" t="s">
        <v>48</v>
      </c>
      <c r="C441" s="329" t="s">
        <v>46</v>
      </c>
      <c r="D441" s="329"/>
      <c r="E441" s="329"/>
      <c r="F441" s="329"/>
      <c r="G441" s="329"/>
      <c r="H441" s="91" t="s">
        <v>47</v>
      </c>
      <c r="I441" s="116">
        <v>0.56799999999999995</v>
      </c>
      <c r="J441" s="92"/>
      <c r="K441" s="116">
        <v>1.1359999999999999</v>
      </c>
      <c r="L441" s="97"/>
      <c r="M441" s="98"/>
      <c r="N441" s="99">
        <v>6.76</v>
      </c>
      <c r="O441" s="92"/>
      <c r="P441" s="95">
        <v>7.68</v>
      </c>
      <c r="Q441" s="100"/>
      <c r="R441" s="100"/>
      <c r="GO441" s="80"/>
      <c r="GP441" s="80"/>
      <c r="GQ441" s="80"/>
      <c r="GR441" s="80"/>
      <c r="GS441" s="80"/>
      <c r="GT441" s="80"/>
      <c r="GU441" s="44"/>
      <c r="GV441" s="44" t="s">
        <v>46</v>
      </c>
      <c r="GW441" s="44"/>
      <c r="GX441" s="171"/>
      <c r="GY441" s="80"/>
      <c r="GZ441" s="44"/>
      <c r="HA441" s="44"/>
      <c r="HB441" s="80"/>
      <c r="HC441" s="80"/>
      <c r="HE441" s="80"/>
    </row>
    <row r="442" spans="1:213" customFormat="1" ht="23.25" x14ac:dyDescent="0.25">
      <c r="A442" s="96"/>
      <c r="B442" s="90" t="s">
        <v>145</v>
      </c>
      <c r="C442" s="329" t="s">
        <v>144</v>
      </c>
      <c r="D442" s="329"/>
      <c r="E442" s="329"/>
      <c r="F442" s="329"/>
      <c r="G442" s="329"/>
      <c r="H442" s="91" t="s">
        <v>98</v>
      </c>
      <c r="I442" s="93">
        <v>1.05</v>
      </c>
      <c r="J442" s="92"/>
      <c r="K442" s="115">
        <v>2.1</v>
      </c>
      <c r="L442" s="160">
        <v>155.63</v>
      </c>
      <c r="M442" s="161">
        <v>1.06</v>
      </c>
      <c r="N442" s="99">
        <v>164.97</v>
      </c>
      <c r="O442" s="92"/>
      <c r="P442" s="95">
        <v>346.44</v>
      </c>
      <c r="Q442" s="100"/>
      <c r="R442" s="100"/>
      <c r="GO442" s="80"/>
      <c r="GP442" s="80"/>
      <c r="GQ442" s="80"/>
      <c r="GR442" s="80"/>
      <c r="GS442" s="80"/>
      <c r="GT442" s="80"/>
      <c r="GU442" s="44"/>
      <c r="GV442" s="44" t="s">
        <v>144</v>
      </c>
      <c r="GW442" s="44"/>
      <c r="GX442" s="171"/>
      <c r="GY442" s="80"/>
      <c r="GZ442" s="44"/>
      <c r="HA442" s="44"/>
      <c r="HB442" s="80"/>
      <c r="HC442" s="80"/>
      <c r="HE442" s="80"/>
    </row>
    <row r="443" spans="1:213" customFormat="1" ht="15" x14ac:dyDescent="0.25">
      <c r="A443" s="96"/>
      <c r="B443" s="90" t="s">
        <v>143</v>
      </c>
      <c r="C443" s="329" t="s">
        <v>142</v>
      </c>
      <c r="D443" s="329"/>
      <c r="E443" s="329"/>
      <c r="F443" s="329"/>
      <c r="G443" s="329"/>
      <c r="H443" s="91" t="s">
        <v>41</v>
      </c>
      <c r="I443" s="162">
        <v>2.1800000000000001E-3</v>
      </c>
      <c r="J443" s="92"/>
      <c r="K443" s="162">
        <v>4.3600000000000002E-3</v>
      </c>
      <c r="L443" s="163">
        <v>127406</v>
      </c>
      <c r="M443" s="161">
        <v>1.38</v>
      </c>
      <c r="N443" s="99">
        <v>175820.28</v>
      </c>
      <c r="O443" s="92"/>
      <c r="P443" s="95">
        <v>766.58</v>
      </c>
      <c r="Q443" s="100"/>
      <c r="R443" s="100"/>
      <c r="GO443" s="80"/>
      <c r="GP443" s="80"/>
      <c r="GQ443" s="80"/>
      <c r="GR443" s="80"/>
      <c r="GS443" s="80"/>
      <c r="GT443" s="80"/>
      <c r="GU443" s="44"/>
      <c r="GV443" s="44" t="s">
        <v>142</v>
      </c>
      <c r="GW443" s="44"/>
      <c r="GX443" s="171"/>
      <c r="GY443" s="80"/>
      <c r="GZ443" s="44"/>
      <c r="HA443" s="44"/>
      <c r="HB443" s="80"/>
      <c r="HC443" s="80"/>
      <c r="HE443" s="80"/>
    </row>
    <row r="444" spans="1:213" customFormat="1" ht="23.25" x14ac:dyDescent="0.25">
      <c r="A444" s="96"/>
      <c r="B444" s="90" t="s">
        <v>141</v>
      </c>
      <c r="C444" s="329" t="s">
        <v>140</v>
      </c>
      <c r="D444" s="329"/>
      <c r="E444" s="329"/>
      <c r="F444" s="329"/>
      <c r="G444" s="329"/>
      <c r="H444" s="91" t="s">
        <v>41</v>
      </c>
      <c r="I444" s="159">
        <v>5.1499999999999997E-2</v>
      </c>
      <c r="J444" s="92"/>
      <c r="K444" s="116">
        <v>0.10299999999999999</v>
      </c>
      <c r="L444" s="163">
        <v>70310.45</v>
      </c>
      <c r="M444" s="161">
        <v>0.89</v>
      </c>
      <c r="N444" s="99">
        <v>62576.3</v>
      </c>
      <c r="O444" s="92"/>
      <c r="P444" s="95">
        <v>6445.36</v>
      </c>
      <c r="Q444" s="100"/>
      <c r="R444" s="100"/>
      <c r="GO444" s="80"/>
      <c r="GP444" s="80"/>
      <c r="GQ444" s="80"/>
      <c r="GR444" s="80"/>
      <c r="GS444" s="80"/>
      <c r="GT444" s="80"/>
      <c r="GU444" s="44"/>
      <c r="GV444" s="44" t="s">
        <v>140</v>
      </c>
      <c r="GW444" s="44"/>
      <c r="GX444" s="171"/>
      <c r="GY444" s="80"/>
      <c r="GZ444" s="44"/>
      <c r="HA444" s="44"/>
      <c r="HB444" s="80"/>
      <c r="HC444" s="80"/>
      <c r="HE444" s="80"/>
    </row>
    <row r="445" spans="1:213" customFormat="1" ht="15" x14ac:dyDescent="0.25">
      <c r="A445" s="96"/>
      <c r="B445" s="90" t="s">
        <v>139</v>
      </c>
      <c r="C445" s="329" t="s">
        <v>138</v>
      </c>
      <c r="D445" s="329"/>
      <c r="E445" s="329"/>
      <c r="F445" s="329"/>
      <c r="G445" s="329"/>
      <c r="H445" s="91" t="s">
        <v>69</v>
      </c>
      <c r="I445" s="115">
        <v>2.5</v>
      </c>
      <c r="J445" s="92"/>
      <c r="K445" s="106">
        <v>5</v>
      </c>
      <c r="L445" s="160">
        <v>272.01</v>
      </c>
      <c r="M445" s="161">
        <v>1.32</v>
      </c>
      <c r="N445" s="99">
        <v>359.05</v>
      </c>
      <c r="O445" s="92"/>
      <c r="P445" s="95">
        <v>1795.25</v>
      </c>
      <c r="Q445" s="100"/>
      <c r="R445" s="100"/>
      <c r="GO445" s="80"/>
      <c r="GP445" s="80"/>
      <c r="GQ445" s="80"/>
      <c r="GR445" s="80"/>
      <c r="GS445" s="80"/>
      <c r="GT445" s="80"/>
      <c r="GU445" s="44"/>
      <c r="GV445" s="44" t="s">
        <v>138</v>
      </c>
      <c r="GW445" s="44"/>
      <c r="GX445" s="171"/>
      <c r="GY445" s="80"/>
      <c r="GZ445" s="44"/>
      <c r="HA445" s="44"/>
      <c r="HB445" s="80"/>
      <c r="HC445" s="80"/>
      <c r="HE445" s="80"/>
    </row>
    <row r="446" spans="1:213" customFormat="1" ht="15" x14ac:dyDescent="0.25">
      <c r="A446" s="96"/>
      <c r="B446" s="90" t="s">
        <v>137</v>
      </c>
      <c r="C446" s="329" t="s">
        <v>135</v>
      </c>
      <c r="D446" s="329"/>
      <c r="E446" s="329"/>
      <c r="F446" s="329"/>
      <c r="G446" s="329"/>
      <c r="H446" s="91" t="s">
        <v>136</v>
      </c>
      <c r="I446" s="115">
        <v>0.5</v>
      </c>
      <c r="J446" s="92"/>
      <c r="K446" s="106">
        <v>1</v>
      </c>
      <c r="L446" s="160">
        <v>944.69</v>
      </c>
      <c r="M446" s="161">
        <v>1.41</v>
      </c>
      <c r="N446" s="99">
        <v>1332.01</v>
      </c>
      <c r="O446" s="92"/>
      <c r="P446" s="95">
        <v>1332.01</v>
      </c>
      <c r="Q446" s="100"/>
      <c r="R446" s="100"/>
      <c r="GO446" s="80"/>
      <c r="GP446" s="80"/>
      <c r="GQ446" s="80"/>
      <c r="GR446" s="80"/>
      <c r="GS446" s="80"/>
      <c r="GT446" s="80"/>
      <c r="GU446" s="44"/>
      <c r="GV446" s="44" t="s">
        <v>135</v>
      </c>
      <c r="GW446" s="44"/>
      <c r="GX446" s="171"/>
      <c r="GY446" s="80"/>
      <c r="GZ446" s="44"/>
      <c r="HA446" s="44"/>
      <c r="HB446" s="80"/>
      <c r="HC446" s="80"/>
      <c r="HE446" s="80"/>
    </row>
    <row r="447" spans="1:213" customFormat="1" ht="15" x14ac:dyDescent="0.25">
      <c r="A447" s="96"/>
      <c r="B447" s="90" t="s">
        <v>134</v>
      </c>
      <c r="C447" s="329" t="s">
        <v>133</v>
      </c>
      <c r="D447" s="329"/>
      <c r="E447" s="329"/>
      <c r="F447" s="329"/>
      <c r="G447" s="329"/>
      <c r="H447" s="91" t="s">
        <v>44</v>
      </c>
      <c r="I447" s="93">
        <v>0.01</v>
      </c>
      <c r="J447" s="92"/>
      <c r="K447" s="93">
        <v>0.02</v>
      </c>
      <c r="L447" s="163">
        <v>3658.94</v>
      </c>
      <c r="M447" s="161">
        <v>1.41</v>
      </c>
      <c r="N447" s="99">
        <v>5159.1099999999997</v>
      </c>
      <c r="O447" s="92"/>
      <c r="P447" s="95">
        <v>103.18</v>
      </c>
      <c r="Q447" s="100"/>
      <c r="R447" s="100"/>
      <c r="GO447" s="80"/>
      <c r="GP447" s="80"/>
      <c r="GQ447" s="80"/>
      <c r="GR447" s="80"/>
      <c r="GS447" s="80"/>
      <c r="GT447" s="80"/>
      <c r="GU447" s="44"/>
      <c r="GV447" s="44" t="s">
        <v>133</v>
      </c>
      <c r="GW447" s="44"/>
      <c r="GX447" s="171"/>
      <c r="GY447" s="80"/>
      <c r="GZ447" s="44"/>
      <c r="HA447" s="44"/>
      <c r="HB447" s="80"/>
      <c r="HC447" s="80"/>
      <c r="HE447" s="80"/>
    </row>
    <row r="448" spans="1:213" customFormat="1" ht="15" x14ac:dyDescent="0.25">
      <c r="A448" s="101"/>
      <c r="B448" s="102"/>
      <c r="C448" s="324" t="s">
        <v>39</v>
      </c>
      <c r="D448" s="324"/>
      <c r="E448" s="324"/>
      <c r="F448" s="324"/>
      <c r="G448" s="324"/>
      <c r="H448" s="83"/>
      <c r="I448" s="84"/>
      <c r="J448" s="84"/>
      <c r="K448" s="84"/>
      <c r="L448" s="86"/>
      <c r="M448" s="84"/>
      <c r="N448" s="103"/>
      <c r="O448" s="84"/>
      <c r="P448" s="104">
        <v>46343.34</v>
      </c>
      <c r="Q448" s="100"/>
      <c r="R448" s="100"/>
      <c r="GO448" s="80"/>
      <c r="GP448" s="80"/>
      <c r="GQ448" s="80"/>
      <c r="GR448" s="80"/>
      <c r="GS448" s="80"/>
      <c r="GT448" s="80"/>
      <c r="GU448" s="44"/>
      <c r="GV448" s="44"/>
      <c r="GW448" s="44"/>
      <c r="GX448" s="171"/>
      <c r="GY448" s="80" t="s">
        <v>39</v>
      </c>
      <c r="GZ448" s="44"/>
      <c r="HA448" s="44"/>
      <c r="HB448" s="80"/>
      <c r="HC448" s="80"/>
      <c r="HE448" s="80"/>
    </row>
    <row r="449" spans="1:213" customFormat="1" ht="15" x14ac:dyDescent="0.25">
      <c r="A449" s="105" t="s">
        <v>192</v>
      </c>
      <c r="B449" s="90" t="s">
        <v>38</v>
      </c>
      <c r="C449" s="329" t="s">
        <v>37</v>
      </c>
      <c r="D449" s="329"/>
      <c r="E449" s="329"/>
      <c r="F449" s="329"/>
      <c r="G449" s="329"/>
      <c r="H449" s="91" t="s">
        <v>32</v>
      </c>
      <c r="I449" s="106">
        <v>2</v>
      </c>
      <c r="J449" s="92"/>
      <c r="K449" s="106">
        <v>2</v>
      </c>
      <c r="L449" s="94"/>
      <c r="M449" s="92"/>
      <c r="N449" s="94"/>
      <c r="O449" s="92"/>
      <c r="P449" s="157">
        <v>660.44</v>
      </c>
      <c r="GO449" s="80"/>
      <c r="GP449" s="80"/>
      <c r="GQ449" s="80"/>
      <c r="GR449" s="80"/>
      <c r="GS449" s="80"/>
      <c r="GT449" s="80"/>
      <c r="GU449" s="44"/>
      <c r="GV449" s="44"/>
      <c r="GW449" s="44"/>
      <c r="GX449" s="171"/>
      <c r="GY449" s="80"/>
      <c r="GZ449" s="44" t="s">
        <v>37</v>
      </c>
      <c r="HA449" s="44"/>
      <c r="HB449" s="80"/>
      <c r="HC449" s="80"/>
      <c r="HE449" s="80"/>
    </row>
    <row r="450" spans="1:213" customFormat="1" ht="15" x14ac:dyDescent="0.25">
      <c r="A450" s="105"/>
      <c r="B450" s="90"/>
      <c r="C450" s="329" t="s">
        <v>36</v>
      </c>
      <c r="D450" s="329"/>
      <c r="E450" s="329"/>
      <c r="F450" s="329"/>
      <c r="G450" s="329"/>
      <c r="H450" s="91"/>
      <c r="I450" s="92"/>
      <c r="J450" s="92"/>
      <c r="K450" s="92"/>
      <c r="L450" s="94"/>
      <c r="M450" s="92"/>
      <c r="N450" s="94"/>
      <c r="O450" s="92"/>
      <c r="P450" s="95">
        <v>33535.42</v>
      </c>
      <c r="GO450" s="80"/>
      <c r="GP450" s="80"/>
      <c r="GQ450" s="80"/>
      <c r="GR450" s="80"/>
      <c r="GS450" s="80"/>
      <c r="GT450" s="80"/>
      <c r="GU450" s="44"/>
      <c r="GV450" s="44"/>
      <c r="GW450" s="44"/>
      <c r="GX450" s="171"/>
      <c r="GY450" s="80"/>
      <c r="GZ450" s="44"/>
      <c r="HA450" s="44" t="s">
        <v>36</v>
      </c>
      <c r="HB450" s="80"/>
      <c r="HC450" s="80"/>
      <c r="HE450" s="80"/>
    </row>
    <row r="451" spans="1:213" customFormat="1" ht="15" x14ac:dyDescent="0.25">
      <c r="A451" s="105"/>
      <c r="B451" s="90" t="s">
        <v>35</v>
      </c>
      <c r="C451" s="329" t="s">
        <v>34</v>
      </c>
      <c r="D451" s="329"/>
      <c r="E451" s="329"/>
      <c r="F451" s="329"/>
      <c r="G451" s="329"/>
      <c r="H451" s="91" t="s">
        <v>32</v>
      </c>
      <c r="I451" s="106">
        <v>97</v>
      </c>
      <c r="J451" s="92"/>
      <c r="K451" s="106">
        <v>97</v>
      </c>
      <c r="L451" s="94"/>
      <c r="M451" s="92"/>
      <c r="N451" s="94"/>
      <c r="O451" s="92"/>
      <c r="P451" s="95">
        <v>32529.360000000001</v>
      </c>
      <c r="GO451" s="80"/>
      <c r="GP451" s="80"/>
      <c r="GQ451" s="80"/>
      <c r="GR451" s="80"/>
      <c r="GS451" s="80"/>
      <c r="GT451" s="80"/>
      <c r="GU451" s="44"/>
      <c r="GV451" s="44"/>
      <c r="GW451" s="44"/>
      <c r="GX451" s="171"/>
      <c r="GY451" s="80"/>
      <c r="GZ451" s="44"/>
      <c r="HA451" s="44" t="s">
        <v>34</v>
      </c>
      <c r="HB451" s="80"/>
      <c r="HC451" s="80"/>
      <c r="HE451" s="80"/>
    </row>
    <row r="452" spans="1:213" customFormat="1" ht="15" x14ac:dyDescent="0.25">
      <c r="A452" s="105"/>
      <c r="B452" s="90" t="s">
        <v>33</v>
      </c>
      <c r="C452" s="329" t="s">
        <v>31</v>
      </c>
      <c r="D452" s="329"/>
      <c r="E452" s="329"/>
      <c r="F452" s="329"/>
      <c r="G452" s="329"/>
      <c r="H452" s="91" t="s">
        <v>32</v>
      </c>
      <c r="I452" s="106">
        <v>51</v>
      </c>
      <c r="J452" s="92"/>
      <c r="K452" s="106">
        <v>51</v>
      </c>
      <c r="L452" s="94"/>
      <c r="M452" s="92"/>
      <c r="N452" s="94"/>
      <c r="O452" s="92"/>
      <c r="P452" s="95">
        <v>17103.060000000001</v>
      </c>
      <c r="GO452" s="80"/>
      <c r="GP452" s="80"/>
      <c r="GQ452" s="80"/>
      <c r="GR452" s="80"/>
      <c r="GS452" s="80"/>
      <c r="GT452" s="80"/>
      <c r="GU452" s="44"/>
      <c r="GV452" s="44"/>
      <c r="GW452" s="44"/>
      <c r="GX452" s="171"/>
      <c r="GY452" s="80"/>
      <c r="GZ452" s="44"/>
      <c r="HA452" s="44" t="s">
        <v>31</v>
      </c>
      <c r="HB452" s="80"/>
      <c r="HC452" s="80"/>
      <c r="HE452" s="80"/>
    </row>
    <row r="453" spans="1:213" customFormat="1" ht="15" x14ac:dyDescent="0.25">
      <c r="A453" s="107"/>
      <c r="B453" s="108"/>
      <c r="C453" s="324" t="s">
        <v>30</v>
      </c>
      <c r="D453" s="324"/>
      <c r="E453" s="324"/>
      <c r="F453" s="324"/>
      <c r="G453" s="324"/>
      <c r="H453" s="83"/>
      <c r="I453" s="84"/>
      <c r="J453" s="84"/>
      <c r="K453" s="84"/>
      <c r="L453" s="86"/>
      <c r="M453" s="84"/>
      <c r="N453" s="103">
        <v>48318.1</v>
      </c>
      <c r="O453" s="84"/>
      <c r="P453" s="104">
        <v>96636.2</v>
      </c>
      <c r="GO453" s="80"/>
      <c r="GP453" s="80"/>
      <c r="GQ453" s="80"/>
      <c r="GR453" s="80"/>
      <c r="GS453" s="80"/>
      <c r="GT453" s="80"/>
      <c r="GU453" s="44"/>
      <c r="GV453" s="44"/>
      <c r="GW453" s="44"/>
      <c r="GX453" s="171"/>
      <c r="GY453" s="80"/>
      <c r="GZ453" s="44"/>
      <c r="HA453" s="44"/>
      <c r="HB453" s="80" t="s">
        <v>30</v>
      </c>
      <c r="HC453" s="80"/>
      <c r="HE453" s="80"/>
    </row>
    <row r="454" spans="1:213" customFormat="1" ht="0.75" customHeight="1" x14ac:dyDescent="0.25">
      <c r="A454" s="109"/>
      <c r="B454" s="110"/>
      <c r="C454" s="110"/>
      <c r="D454" s="110"/>
      <c r="E454" s="110"/>
      <c r="F454" s="110"/>
      <c r="G454" s="110"/>
      <c r="H454" s="111"/>
      <c r="I454" s="112"/>
      <c r="J454" s="112"/>
      <c r="K454" s="112"/>
      <c r="L454" s="113"/>
      <c r="M454" s="112"/>
      <c r="N454" s="113"/>
      <c r="O454" s="112"/>
      <c r="P454" s="114"/>
      <c r="GO454" s="80"/>
      <c r="GP454" s="80"/>
      <c r="GQ454" s="80"/>
      <c r="GR454" s="80"/>
      <c r="GS454" s="80"/>
      <c r="GT454" s="80"/>
      <c r="GU454" s="44"/>
      <c r="GV454" s="44"/>
      <c r="GW454" s="44"/>
      <c r="GX454" s="171"/>
      <c r="GY454" s="80"/>
      <c r="GZ454" s="44"/>
      <c r="HA454" s="44"/>
      <c r="HB454" s="80"/>
      <c r="HC454" s="80"/>
      <c r="HE454" s="80"/>
    </row>
    <row r="455" spans="1:213" customFormat="1" ht="34.5" x14ac:dyDescent="0.25">
      <c r="A455" s="81" t="s">
        <v>191</v>
      </c>
      <c r="B455" s="82" t="s">
        <v>501</v>
      </c>
      <c r="C455" s="325" t="s">
        <v>502</v>
      </c>
      <c r="D455" s="325"/>
      <c r="E455" s="325"/>
      <c r="F455" s="325"/>
      <c r="G455" s="325"/>
      <c r="H455" s="83" t="s">
        <v>69</v>
      </c>
      <c r="I455" s="84">
        <v>200</v>
      </c>
      <c r="J455" s="85">
        <v>1</v>
      </c>
      <c r="K455" s="85">
        <v>200</v>
      </c>
      <c r="L455" s="86"/>
      <c r="M455" s="84"/>
      <c r="N455" s="175">
        <v>130.66</v>
      </c>
      <c r="O455" s="84"/>
      <c r="P455" s="104">
        <v>26132</v>
      </c>
      <c r="GO455" s="80"/>
      <c r="GP455" s="80" t="s">
        <v>502</v>
      </c>
      <c r="GQ455" s="80" t="s">
        <v>4</v>
      </c>
      <c r="GR455" s="80" t="s">
        <v>4</v>
      </c>
      <c r="GS455" s="80" t="s">
        <v>4</v>
      </c>
      <c r="GT455" s="80" t="s">
        <v>4</v>
      </c>
      <c r="GU455" s="44"/>
      <c r="GV455" s="44"/>
      <c r="GW455" s="44"/>
      <c r="GX455" s="171"/>
      <c r="GY455" s="80"/>
      <c r="GZ455" s="44"/>
      <c r="HA455" s="44"/>
      <c r="HB455" s="80"/>
      <c r="HC455" s="80"/>
      <c r="HE455" s="80"/>
    </row>
    <row r="456" spans="1:213" customFormat="1" ht="15" x14ac:dyDescent="0.25">
      <c r="A456" s="107"/>
      <c r="B456" s="108"/>
      <c r="C456" s="324" t="s">
        <v>30</v>
      </c>
      <c r="D456" s="324"/>
      <c r="E456" s="324"/>
      <c r="F456" s="324"/>
      <c r="G456" s="324"/>
      <c r="H456" s="83"/>
      <c r="I456" s="84"/>
      <c r="J456" s="84"/>
      <c r="K456" s="84"/>
      <c r="L456" s="86"/>
      <c r="M456" s="84"/>
      <c r="N456" s="86"/>
      <c r="O456" s="84"/>
      <c r="P456" s="104">
        <v>26132</v>
      </c>
      <c r="GO456" s="80"/>
      <c r="GP456" s="80"/>
      <c r="GQ456" s="80"/>
      <c r="GR456" s="80"/>
      <c r="GS456" s="80"/>
      <c r="GT456" s="80"/>
      <c r="GU456" s="44"/>
      <c r="GV456" s="44"/>
      <c r="GW456" s="44"/>
      <c r="GX456" s="171"/>
      <c r="GY456" s="80"/>
      <c r="GZ456" s="44"/>
      <c r="HA456" s="44"/>
      <c r="HB456" s="80" t="s">
        <v>30</v>
      </c>
      <c r="HC456" s="80"/>
      <c r="HE456" s="80"/>
    </row>
    <row r="457" spans="1:213" customFormat="1" ht="0.75" customHeight="1" x14ac:dyDescent="0.25">
      <c r="A457" s="109"/>
      <c r="B457" s="110"/>
      <c r="C457" s="110"/>
      <c r="D457" s="110"/>
      <c r="E457" s="110"/>
      <c r="F457" s="110"/>
      <c r="G457" s="110"/>
      <c r="H457" s="111"/>
      <c r="I457" s="112"/>
      <c r="J457" s="112"/>
      <c r="K457" s="112"/>
      <c r="L457" s="113"/>
      <c r="M457" s="112"/>
      <c r="N457" s="113"/>
      <c r="O457" s="112"/>
      <c r="P457" s="114"/>
      <c r="GO457" s="80"/>
      <c r="GP457" s="80"/>
      <c r="GQ457" s="80"/>
      <c r="GR457" s="80"/>
      <c r="GS457" s="80"/>
      <c r="GT457" s="80"/>
      <c r="GU457" s="44"/>
      <c r="GV457" s="44"/>
      <c r="GW457" s="44"/>
      <c r="GX457" s="171"/>
      <c r="GY457" s="80"/>
      <c r="GZ457" s="44"/>
      <c r="HA457" s="44"/>
      <c r="HB457" s="80"/>
      <c r="HC457" s="80"/>
      <c r="HE457" s="80"/>
    </row>
    <row r="458" spans="1:213" customFormat="1" ht="45.75" x14ac:dyDescent="0.25">
      <c r="A458" s="81" t="s">
        <v>190</v>
      </c>
      <c r="B458" s="82" t="s">
        <v>503</v>
      </c>
      <c r="C458" s="325" t="s">
        <v>504</v>
      </c>
      <c r="D458" s="325"/>
      <c r="E458" s="325"/>
      <c r="F458" s="325"/>
      <c r="G458" s="325"/>
      <c r="H458" s="83" t="s">
        <v>474</v>
      </c>
      <c r="I458" s="84">
        <v>3</v>
      </c>
      <c r="J458" s="85">
        <v>1</v>
      </c>
      <c r="K458" s="85">
        <v>3</v>
      </c>
      <c r="L458" s="86"/>
      <c r="M458" s="84"/>
      <c r="N458" s="172">
        <v>1483.26</v>
      </c>
      <c r="O458" s="84"/>
      <c r="P458" s="104">
        <v>4449.78</v>
      </c>
      <c r="GO458" s="80"/>
      <c r="GP458" s="80" t="s">
        <v>504</v>
      </c>
      <c r="GQ458" s="80" t="s">
        <v>4</v>
      </c>
      <c r="GR458" s="80" t="s">
        <v>4</v>
      </c>
      <c r="GS458" s="80" t="s">
        <v>4</v>
      </c>
      <c r="GT458" s="80" t="s">
        <v>4</v>
      </c>
      <c r="GU458" s="44"/>
      <c r="GV458" s="44"/>
      <c r="GW458" s="44"/>
      <c r="GX458" s="171"/>
      <c r="GY458" s="80"/>
      <c r="GZ458" s="44"/>
      <c r="HA458" s="44"/>
      <c r="HB458" s="80"/>
      <c r="HC458" s="80"/>
      <c r="HE458" s="80"/>
    </row>
    <row r="459" spans="1:213" customFormat="1" ht="15" x14ac:dyDescent="0.25">
      <c r="A459" s="107"/>
      <c r="B459" s="108"/>
      <c r="C459" s="324" t="s">
        <v>30</v>
      </c>
      <c r="D459" s="324"/>
      <c r="E459" s="324"/>
      <c r="F459" s="324"/>
      <c r="G459" s="324"/>
      <c r="H459" s="83"/>
      <c r="I459" s="84"/>
      <c r="J459" s="84"/>
      <c r="K459" s="84"/>
      <c r="L459" s="86"/>
      <c r="M459" s="84"/>
      <c r="N459" s="86"/>
      <c r="O459" s="84"/>
      <c r="P459" s="104">
        <v>4449.78</v>
      </c>
      <c r="GO459" s="80"/>
      <c r="GP459" s="80"/>
      <c r="GQ459" s="80"/>
      <c r="GR459" s="80"/>
      <c r="GS459" s="80"/>
      <c r="GT459" s="80"/>
      <c r="GU459" s="44"/>
      <c r="GV459" s="44"/>
      <c r="GW459" s="44"/>
      <c r="GX459" s="171"/>
      <c r="GY459" s="80"/>
      <c r="GZ459" s="44"/>
      <c r="HA459" s="44"/>
      <c r="HB459" s="80" t="s">
        <v>30</v>
      </c>
      <c r="HC459" s="80"/>
      <c r="HE459" s="80"/>
    </row>
    <row r="460" spans="1:213" customFormat="1" ht="0.75" customHeight="1" x14ac:dyDescent="0.25">
      <c r="A460" s="109"/>
      <c r="B460" s="110"/>
      <c r="C460" s="110"/>
      <c r="D460" s="110"/>
      <c r="E460" s="110"/>
      <c r="F460" s="110"/>
      <c r="G460" s="110"/>
      <c r="H460" s="111"/>
      <c r="I460" s="112"/>
      <c r="J460" s="112"/>
      <c r="K460" s="112"/>
      <c r="L460" s="113"/>
      <c r="M460" s="112"/>
      <c r="N460" s="113"/>
      <c r="O460" s="112"/>
      <c r="P460" s="114"/>
      <c r="GO460" s="80"/>
      <c r="GP460" s="80"/>
      <c r="GQ460" s="80"/>
      <c r="GR460" s="80"/>
      <c r="GS460" s="80"/>
      <c r="GT460" s="80"/>
      <c r="GU460" s="44"/>
      <c r="GV460" s="44"/>
      <c r="GW460" s="44"/>
      <c r="GX460" s="171"/>
      <c r="GY460" s="80"/>
      <c r="GZ460" s="44"/>
      <c r="HA460" s="44"/>
      <c r="HB460" s="80"/>
      <c r="HC460" s="80"/>
      <c r="HE460" s="80"/>
    </row>
    <row r="461" spans="1:213" customFormat="1" ht="1.5" customHeight="1" x14ac:dyDescent="0.25">
      <c r="A461" s="109"/>
      <c r="B461" s="117"/>
      <c r="C461" s="117"/>
      <c r="D461" s="117"/>
      <c r="E461" s="117"/>
      <c r="F461" s="112"/>
      <c r="G461" s="112"/>
      <c r="H461" s="112"/>
      <c r="I461" s="112"/>
      <c r="J461" s="113"/>
      <c r="K461" s="112"/>
      <c r="L461" s="113"/>
      <c r="M461" s="118"/>
      <c r="N461" s="113"/>
      <c r="O461" s="119"/>
      <c r="P461" s="120"/>
      <c r="Q461" s="121"/>
      <c r="R461" s="122"/>
      <c r="GO461" s="80"/>
      <c r="GP461" s="80"/>
      <c r="GQ461" s="80"/>
      <c r="GR461" s="80"/>
      <c r="GS461" s="80"/>
      <c r="GT461" s="80"/>
      <c r="GU461" s="44"/>
      <c r="GV461" s="44"/>
      <c r="GW461" s="44"/>
      <c r="GX461" s="171"/>
      <c r="GY461" s="80"/>
      <c r="GZ461" s="44"/>
      <c r="HA461" s="44"/>
      <c r="HB461" s="80"/>
      <c r="HC461" s="80"/>
      <c r="HE461" s="80"/>
    </row>
    <row r="462" spans="1:213" customFormat="1" ht="15" x14ac:dyDescent="0.25">
      <c r="A462" s="101"/>
      <c r="B462" s="123"/>
      <c r="C462" s="323" t="s">
        <v>505</v>
      </c>
      <c r="D462" s="323"/>
      <c r="E462" s="323"/>
      <c r="F462" s="323"/>
      <c r="G462" s="323"/>
      <c r="H462" s="323"/>
      <c r="I462" s="323"/>
      <c r="J462" s="323"/>
      <c r="K462" s="323"/>
      <c r="L462" s="323"/>
      <c r="M462" s="323"/>
      <c r="N462" s="323"/>
      <c r="O462" s="323"/>
      <c r="P462" s="125"/>
      <c r="Q462" s="121"/>
      <c r="R462" s="122"/>
      <c r="GO462" s="80"/>
      <c r="GP462" s="80"/>
      <c r="GQ462" s="80"/>
      <c r="GR462" s="80"/>
      <c r="GS462" s="80"/>
      <c r="GT462" s="80"/>
      <c r="GU462" s="44"/>
      <c r="GV462" s="44"/>
      <c r="GW462" s="44"/>
      <c r="GX462" s="171"/>
      <c r="GY462" s="80"/>
      <c r="GZ462" s="44"/>
      <c r="HA462" s="44"/>
      <c r="HB462" s="80"/>
      <c r="HC462" s="80" t="s">
        <v>505</v>
      </c>
      <c r="HE462" s="80"/>
    </row>
    <row r="463" spans="1:213" customFormat="1" ht="15" x14ac:dyDescent="0.25">
      <c r="A463" s="101"/>
      <c r="B463" s="102"/>
      <c r="C463" s="318" t="s">
        <v>28</v>
      </c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126">
        <v>881044.98</v>
      </c>
      <c r="Q463" s="121"/>
      <c r="R463" s="122"/>
      <c r="GO463" s="80"/>
      <c r="GP463" s="80"/>
      <c r="GQ463" s="80"/>
      <c r="GR463" s="80"/>
      <c r="GS463" s="80"/>
      <c r="GT463" s="80"/>
      <c r="GU463" s="44"/>
      <c r="GV463" s="44"/>
      <c r="GW463" s="44"/>
      <c r="GX463" s="171"/>
      <c r="GY463" s="80"/>
      <c r="GZ463" s="44"/>
      <c r="HA463" s="44"/>
      <c r="HB463" s="80"/>
      <c r="HC463" s="80"/>
      <c r="HD463" s="127" t="s">
        <v>28</v>
      </c>
      <c r="HE463" s="80"/>
    </row>
    <row r="464" spans="1:213" customFormat="1" ht="15" x14ac:dyDescent="0.25">
      <c r="A464" s="101"/>
      <c r="B464" s="102"/>
      <c r="C464" s="318" t="s">
        <v>21</v>
      </c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128"/>
      <c r="Q464" s="121"/>
      <c r="R464" s="122"/>
      <c r="GO464" s="80"/>
      <c r="GP464" s="80"/>
      <c r="GQ464" s="80"/>
      <c r="GR464" s="80"/>
      <c r="GS464" s="80"/>
      <c r="GT464" s="80"/>
      <c r="GU464" s="44"/>
      <c r="GV464" s="44"/>
      <c r="GW464" s="44"/>
      <c r="GX464" s="171"/>
      <c r="GY464" s="80"/>
      <c r="GZ464" s="44"/>
      <c r="HA464" s="44"/>
      <c r="HB464" s="80"/>
      <c r="HC464" s="80"/>
      <c r="HD464" s="127" t="s">
        <v>21</v>
      </c>
      <c r="HE464" s="80"/>
    </row>
    <row r="465" spans="1:213" customFormat="1" ht="15" x14ac:dyDescent="0.25">
      <c r="A465" s="101"/>
      <c r="B465" s="102"/>
      <c r="C465" s="318" t="s">
        <v>27</v>
      </c>
      <c r="D465" s="318"/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126">
        <v>380343.2</v>
      </c>
      <c r="Q465" s="121"/>
      <c r="R465" s="122"/>
      <c r="GO465" s="80"/>
      <c r="GP465" s="80"/>
      <c r="GQ465" s="80"/>
      <c r="GR465" s="80"/>
      <c r="GS465" s="80"/>
      <c r="GT465" s="80"/>
      <c r="GU465" s="44"/>
      <c r="GV465" s="44"/>
      <c r="GW465" s="44"/>
      <c r="GX465" s="171"/>
      <c r="GY465" s="80"/>
      <c r="GZ465" s="44"/>
      <c r="HA465" s="44"/>
      <c r="HB465" s="80"/>
      <c r="HC465" s="80"/>
      <c r="HD465" s="127" t="s">
        <v>27</v>
      </c>
      <c r="HE465" s="80"/>
    </row>
    <row r="466" spans="1:213" customFormat="1" ht="15" x14ac:dyDescent="0.25">
      <c r="A466" s="101"/>
      <c r="B466" s="102"/>
      <c r="C466" s="318" t="s">
        <v>26</v>
      </c>
      <c r="D466" s="318"/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126">
        <v>8359.19</v>
      </c>
      <c r="Q466" s="121"/>
      <c r="R466" s="122"/>
      <c r="GO466" s="80"/>
      <c r="GP466" s="80"/>
      <c r="GQ466" s="80"/>
      <c r="GR466" s="80"/>
      <c r="GS466" s="80"/>
      <c r="GT466" s="80"/>
      <c r="GU466" s="44"/>
      <c r="GV466" s="44"/>
      <c r="GW466" s="44"/>
      <c r="GX466" s="171"/>
      <c r="GY466" s="80"/>
      <c r="GZ466" s="44"/>
      <c r="HA466" s="44"/>
      <c r="HB466" s="80"/>
      <c r="HC466" s="80"/>
      <c r="HD466" s="127" t="s">
        <v>26</v>
      </c>
      <c r="HE466" s="80"/>
    </row>
    <row r="467" spans="1:213" customFormat="1" ht="15" x14ac:dyDescent="0.25">
      <c r="A467" s="101"/>
      <c r="B467" s="102"/>
      <c r="C467" s="318" t="s">
        <v>25</v>
      </c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126">
        <v>1170.3399999999999</v>
      </c>
      <c r="Q467" s="121"/>
      <c r="R467" s="122"/>
      <c r="GO467" s="80"/>
      <c r="GP467" s="80"/>
      <c r="GQ467" s="80"/>
      <c r="GR467" s="80"/>
      <c r="GS467" s="80"/>
      <c r="GT467" s="80"/>
      <c r="GU467" s="44"/>
      <c r="GV467" s="44"/>
      <c r="GW467" s="44"/>
      <c r="GX467" s="171"/>
      <c r="GY467" s="80"/>
      <c r="GZ467" s="44"/>
      <c r="HA467" s="44"/>
      <c r="HB467" s="80"/>
      <c r="HC467" s="80"/>
      <c r="HD467" s="127" t="s">
        <v>25</v>
      </c>
      <c r="HE467" s="80"/>
    </row>
    <row r="468" spans="1:213" customFormat="1" ht="15" x14ac:dyDescent="0.25">
      <c r="A468" s="101"/>
      <c r="B468" s="102"/>
      <c r="C468" s="318" t="s">
        <v>24</v>
      </c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126">
        <v>491172.25</v>
      </c>
      <c r="Q468" s="121"/>
      <c r="R468" s="122"/>
      <c r="GO468" s="80"/>
      <c r="GP468" s="80"/>
      <c r="GQ468" s="80"/>
      <c r="GR468" s="80"/>
      <c r="GS468" s="80"/>
      <c r="GT468" s="80"/>
      <c r="GU468" s="44"/>
      <c r="GV468" s="44"/>
      <c r="GW468" s="44"/>
      <c r="GX468" s="171"/>
      <c r="GY468" s="80"/>
      <c r="GZ468" s="44"/>
      <c r="HA468" s="44"/>
      <c r="HB468" s="80"/>
      <c r="HC468" s="80"/>
      <c r="HD468" s="127" t="s">
        <v>24</v>
      </c>
      <c r="HE468" s="80"/>
    </row>
    <row r="469" spans="1:213" customFormat="1" ht="15" x14ac:dyDescent="0.25">
      <c r="A469" s="101"/>
      <c r="B469" s="102"/>
      <c r="C469" s="318" t="s">
        <v>23</v>
      </c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126">
        <v>431414.28</v>
      </c>
      <c r="Q469" s="121"/>
      <c r="R469" s="122"/>
      <c r="GO469" s="80"/>
      <c r="GP469" s="80"/>
      <c r="GQ469" s="80"/>
      <c r="GR469" s="80"/>
      <c r="GS469" s="80"/>
      <c r="GT469" s="80"/>
      <c r="GU469" s="44"/>
      <c r="GV469" s="44"/>
      <c r="GW469" s="44"/>
      <c r="GX469" s="171"/>
      <c r="GY469" s="80"/>
      <c r="GZ469" s="44"/>
      <c r="HA469" s="44"/>
      <c r="HB469" s="80"/>
      <c r="HC469" s="80"/>
      <c r="HD469" s="127" t="s">
        <v>23</v>
      </c>
      <c r="HE469" s="80"/>
    </row>
    <row r="470" spans="1:213" customFormat="1" ht="15" x14ac:dyDescent="0.25">
      <c r="A470" s="101"/>
      <c r="B470" s="102"/>
      <c r="C470" s="318" t="s">
        <v>21</v>
      </c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128"/>
      <c r="Q470" s="121"/>
      <c r="R470" s="122"/>
      <c r="GO470" s="80"/>
      <c r="GP470" s="80"/>
      <c r="GQ470" s="80"/>
      <c r="GR470" s="80"/>
      <c r="GS470" s="80"/>
      <c r="GT470" s="80"/>
      <c r="GU470" s="44"/>
      <c r="GV470" s="44"/>
      <c r="GW470" s="44"/>
      <c r="GX470" s="171"/>
      <c r="GY470" s="80"/>
      <c r="GZ470" s="44"/>
      <c r="HA470" s="44"/>
      <c r="HB470" s="80"/>
      <c r="HC470" s="80"/>
      <c r="HD470" s="127" t="s">
        <v>21</v>
      </c>
      <c r="HE470" s="80"/>
    </row>
    <row r="471" spans="1:213" customFormat="1" ht="15" x14ac:dyDescent="0.25">
      <c r="A471" s="101"/>
      <c r="B471" s="102"/>
      <c r="C471" s="318" t="s">
        <v>20</v>
      </c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126">
        <v>138199.39000000001</v>
      </c>
      <c r="Q471" s="121"/>
      <c r="R471" s="122"/>
      <c r="GO471" s="80"/>
      <c r="GP471" s="80"/>
      <c r="GQ471" s="80"/>
      <c r="GR471" s="80"/>
      <c r="GS471" s="80"/>
      <c r="GT471" s="80"/>
      <c r="GU471" s="44"/>
      <c r="GV471" s="44"/>
      <c r="GW471" s="44"/>
      <c r="GX471" s="171"/>
      <c r="GY471" s="80"/>
      <c r="GZ471" s="44"/>
      <c r="HA471" s="44"/>
      <c r="HB471" s="80"/>
      <c r="HC471" s="80"/>
      <c r="HD471" s="127" t="s">
        <v>20</v>
      </c>
      <c r="HE471" s="80"/>
    </row>
    <row r="472" spans="1:213" customFormat="1" ht="15" x14ac:dyDescent="0.25">
      <c r="A472" s="101"/>
      <c r="B472" s="102"/>
      <c r="C472" s="318" t="s">
        <v>19</v>
      </c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126">
        <v>5204.75</v>
      </c>
      <c r="Q472" s="121"/>
      <c r="R472" s="122"/>
      <c r="GO472" s="80"/>
      <c r="GP472" s="80"/>
      <c r="GQ472" s="80"/>
      <c r="GR472" s="80"/>
      <c r="GS472" s="80"/>
      <c r="GT472" s="80"/>
      <c r="GU472" s="44"/>
      <c r="GV472" s="44"/>
      <c r="GW472" s="44"/>
      <c r="GX472" s="171"/>
      <c r="GY472" s="80"/>
      <c r="GZ472" s="44"/>
      <c r="HA472" s="44"/>
      <c r="HB472" s="80"/>
      <c r="HC472" s="80"/>
      <c r="HD472" s="127" t="s">
        <v>19</v>
      </c>
      <c r="HE472" s="80"/>
    </row>
    <row r="473" spans="1:213" customFormat="1" ht="15" x14ac:dyDescent="0.25">
      <c r="A473" s="101"/>
      <c r="B473" s="102"/>
      <c r="C473" s="318" t="s">
        <v>18</v>
      </c>
      <c r="D473" s="318"/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179">
        <v>54.03</v>
      </c>
      <c r="Q473" s="121"/>
      <c r="R473" s="122"/>
      <c r="GO473" s="80"/>
      <c r="GP473" s="80"/>
      <c r="GQ473" s="80"/>
      <c r="GR473" s="80"/>
      <c r="GS473" s="80"/>
      <c r="GT473" s="80"/>
      <c r="GU473" s="44"/>
      <c r="GV473" s="44"/>
      <c r="GW473" s="44"/>
      <c r="GX473" s="171"/>
      <c r="GY473" s="80"/>
      <c r="GZ473" s="44"/>
      <c r="HA473" s="44"/>
      <c r="HB473" s="80"/>
      <c r="HC473" s="80"/>
      <c r="HD473" s="127" t="s">
        <v>18</v>
      </c>
      <c r="HE473" s="80"/>
    </row>
    <row r="474" spans="1:213" customFormat="1" ht="15" x14ac:dyDescent="0.25">
      <c r="A474" s="101"/>
      <c r="B474" s="102"/>
      <c r="C474" s="318" t="s">
        <v>17</v>
      </c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126">
        <v>86099.62</v>
      </c>
      <c r="Q474" s="121"/>
      <c r="R474" s="122"/>
      <c r="GO474" s="80"/>
      <c r="GP474" s="80"/>
      <c r="GQ474" s="80"/>
      <c r="GR474" s="80"/>
      <c r="GS474" s="80"/>
      <c r="GT474" s="80"/>
      <c r="GU474" s="44"/>
      <c r="GV474" s="44"/>
      <c r="GW474" s="44"/>
      <c r="GX474" s="171"/>
      <c r="GY474" s="80"/>
      <c r="GZ474" s="44"/>
      <c r="HA474" s="44"/>
      <c r="HB474" s="80"/>
      <c r="HC474" s="80"/>
      <c r="HD474" s="127" t="s">
        <v>17</v>
      </c>
      <c r="HE474" s="80"/>
    </row>
    <row r="475" spans="1:213" customFormat="1" ht="15" x14ac:dyDescent="0.25">
      <c r="A475" s="101"/>
      <c r="B475" s="102"/>
      <c r="C475" s="318" t="s">
        <v>16</v>
      </c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126">
        <v>133045.07999999999</v>
      </c>
      <c r="Q475" s="121"/>
      <c r="R475" s="122"/>
      <c r="GO475" s="80"/>
      <c r="GP475" s="80"/>
      <c r="GQ475" s="80"/>
      <c r="GR475" s="80"/>
      <c r="GS475" s="80"/>
      <c r="GT475" s="80"/>
      <c r="GU475" s="44"/>
      <c r="GV475" s="44"/>
      <c r="GW475" s="44"/>
      <c r="GX475" s="171"/>
      <c r="GY475" s="80"/>
      <c r="GZ475" s="44"/>
      <c r="HA475" s="44"/>
      <c r="HB475" s="80"/>
      <c r="HC475" s="80"/>
      <c r="HD475" s="127" t="s">
        <v>16</v>
      </c>
      <c r="HE475" s="80"/>
    </row>
    <row r="476" spans="1:213" customFormat="1" ht="15" x14ac:dyDescent="0.25">
      <c r="A476" s="101"/>
      <c r="B476" s="102"/>
      <c r="C476" s="318" t="s">
        <v>15</v>
      </c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126">
        <v>68811.41</v>
      </c>
      <c r="Q476" s="121"/>
      <c r="R476" s="122"/>
      <c r="GO476" s="80"/>
      <c r="GP476" s="80"/>
      <c r="GQ476" s="80"/>
      <c r="GR476" s="80"/>
      <c r="GS476" s="80"/>
      <c r="GT476" s="80"/>
      <c r="GU476" s="44"/>
      <c r="GV476" s="44"/>
      <c r="GW476" s="44"/>
      <c r="GX476" s="171"/>
      <c r="GY476" s="80"/>
      <c r="GZ476" s="44"/>
      <c r="HA476" s="44"/>
      <c r="HB476" s="80"/>
      <c r="HC476" s="80"/>
      <c r="HD476" s="127" t="s">
        <v>15</v>
      </c>
      <c r="HE476" s="80"/>
    </row>
    <row r="477" spans="1:213" customFormat="1" ht="15" x14ac:dyDescent="0.25">
      <c r="A477" s="101"/>
      <c r="B477" s="102"/>
      <c r="C477" s="318" t="s">
        <v>22</v>
      </c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126">
        <v>1011512.16</v>
      </c>
      <c r="Q477" s="121"/>
      <c r="R477" s="122"/>
      <c r="GO477" s="80"/>
      <c r="GP477" s="80"/>
      <c r="GQ477" s="80"/>
      <c r="GR477" s="80"/>
      <c r="GS477" s="80"/>
      <c r="GT477" s="80"/>
      <c r="GU477" s="44"/>
      <c r="GV477" s="44"/>
      <c r="GW477" s="44"/>
      <c r="GX477" s="171"/>
      <c r="GY477" s="80"/>
      <c r="GZ477" s="44"/>
      <c r="HA477" s="44"/>
      <c r="HB477" s="80"/>
      <c r="HC477" s="80"/>
      <c r="HD477" s="127" t="s">
        <v>22</v>
      </c>
      <c r="HE477" s="80"/>
    </row>
    <row r="478" spans="1:213" customFormat="1" ht="15" x14ac:dyDescent="0.25">
      <c r="A478" s="101"/>
      <c r="B478" s="102"/>
      <c r="C478" s="318" t="s">
        <v>21</v>
      </c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128"/>
      <c r="Q478" s="121"/>
      <c r="R478" s="122"/>
      <c r="GO478" s="80"/>
      <c r="GP478" s="80"/>
      <c r="GQ478" s="80"/>
      <c r="GR478" s="80"/>
      <c r="GS478" s="80"/>
      <c r="GT478" s="80"/>
      <c r="GU478" s="44"/>
      <c r="GV478" s="44"/>
      <c r="GW478" s="44"/>
      <c r="GX478" s="171"/>
      <c r="GY478" s="80"/>
      <c r="GZ478" s="44"/>
      <c r="HA478" s="44"/>
      <c r="HB478" s="80"/>
      <c r="HC478" s="80"/>
      <c r="HD478" s="127" t="s">
        <v>21</v>
      </c>
      <c r="HE478" s="80"/>
    </row>
    <row r="479" spans="1:213" customFormat="1" ht="15" x14ac:dyDescent="0.25">
      <c r="A479" s="101"/>
      <c r="B479" s="102"/>
      <c r="C479" s="318" t="s">
        <v>20</v>
      </c>
      <c r="D479" s="318"/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126">
        <v>242143.81</v>
      </c>
      <c r="Q479" s="121"/>
      <c r="R479" s="122"/>
      <c r="GO479" s="80"/>
      <c r="GP479" s="80"/>
      <c r="GQ479" s="80"/>
      <c r="GR479" s="80"/>
      <c r="GS479" s="80"/>
      <c r="GT479" s="80"/>
      <c r="GU479" s="44"/>
      <c r="GV479" s="44"/>
      <c r="GW479" s="44"/>
      <c r="GX479" s="171"/>
      <c r="GY479" s="80"/>
      <c r="GZ479" s="44"/>
      <c r="HA479" s="44"/>
      <c r="HB479" s="80"/>
      <c r="HC479" s="80"/>
      <c r="HD479" s="127" t="s">
        <v>20</v>
      </c>
      <c r="HE479" s="80"/>
    </row>
    <row r="480" spans="1:213" customFormat="1" ht="15" x14ac:dyDescent="0.25">
      <c r="A480" s="101"/>
      <c r="B480" s="102"/>
      <c r="C480" s="318" t="s">
        <v>19</v>
      </c>
      <c r="D480" s="318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126">
        <v>3154.44</v>
      </c>
      <c r="Q480" s="121"/>
      <c r="R480" s="122"/>
      <c r="GO480" s="80"/>
      <c r="GP480" s="80"/>
      <c r="GQ480" s="80"/>
      <c r="GR480" s="80"/>
      <c r="GS480" s="80"/>
      <c r="GT480" s="80"/>
      <c r="GU480" s="44"/>
      <c r="GV480" s="44"/>
      <c r="GW480" s="44"/>
      <c r="GX480" s="171"/>
      <c r="GY480" s="80"/>
      <c r="GZ480" s="44"/>
      <c r="HA480" s="44"/>
      <c r="HB480" s="80"/>
      <c r="HC480" s="80"/>
      <c r="HD480" s="127" t="s">
        <v>19</v>
      </c>
      <c r="HE480" s="80"/>
    </row>
    <row r="481" spans="1:214" customFormat="1" ht="15" x14ac:dyDescent="0.25">
      <c r="A481" s="101"/>
      <c r="B481" s="102"/>
      <c r="C481" s="318" t="s">
        <v>18</v>
      </c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126">
        <v>1116.31</v>
      </c>
      <c r="Q481" s="121"/>
      <c r="R481" s="122"/>
      <c r="GO481" s="80"/>
      <c r="GP481" s="80"/>
      <c r="GQ481" s="80"/>
      <c r="GR481" s="80"/>
      <c r="GS481" s="80"/>
      <c r="GT481" s="80"/>
      <c r="GU481" s="44"/>
      <c r="GV481" s="44"/>
      <c r="GW481" s="44"/>
      <c r="GX481" s="171"/>
      <c r="GY481" s="80"/>
      <c r="GZ481" s="44"/>
      <c r="HA481" s="44"/>
      <c r="HB481" s="80"/>
      <c r="HC481" s="80"/>
      <c r="HD481" s="127" t="s">
        <v>18</v>
      </c>
      <c r="HE481" s="80"/>
    </row>
    <row r="482" spans="1:214" customFormat="1" ht="15" x14ac:dyDescent="0.25">
      <c r="A482" s="101"/>
      <c r="B482" s="102"/>
      <c r="C482" s="318" t="s">
        <v>17</v>
      </c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126">
        <v>405072.63</v>
      </c>
      <c r="Q482" s="121"/>
      <c r="R482" s="122"/>
      <c r="GO482" s="80"/>
      <c r="GP482" s="80"/>
      <c r="GQ482" s="80"/>
      <c r="GR482" s="80"/>
      <c r="GS482" s="80"/>
      <c r="GT482" s="80"/>
      <c r="GU482" s="44"/>
      <c r="GV482" s="44"/>
      <c r="GW482" s="44"/>
      <c r="GX482" s="171"/>
      <c r="GY482" s="80"/>
      <c r="GZ482" s="44"/>
      <c r="HA482" s="44"/>
      <c r="HB482" s="80"/>
      <c r="HC482" s="80"/>
      <c r="HD482" s="127" t="s">
        <v>17</v>
      </c>
      <c r="HE482" s="80"/>
    </row>
    <row r="483" spans="1:214" customFormat="1" ht="15" x14ac:dyDescent="0.25">
      <c r="A483" s="101"/>
      <c r="B483" s="102"/>
      <c r="C483" s="318" t="s">
        <v>16</v>
      </c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126">
        <v>235962.32</v>
      </c>
      <c r="Q483" s="121"/>
      <c r="R483" s="122"/>
      <c r="GO483" s="80"/>
      <c r="GP483" s="80"/>
      <c r="GQ483" s="80"/>
      <c r="GR483" s="80"/>
      <c r="GS483" s="80"/>
      <c r="GT483" s="80"/>
      <c r="GU483" s="44"/>
      <c r="GV483" s="44"/>
      <c r="GW483" s="44"/>
      <c r="GX483" s="171"/>
      <c r="GY483" s="80"/>
      <c r="GZ483" s="44"/>
      <c r="HA483" s="44"/>
      <c r="HB483" s="80"/>
      <c r="HC483" s="80"/>
      <c r="HD483" s="127" t="s">
        <v>16</v>
      </c>
      <c r="HE483" s="80"/>
    </row>
    <row r="484" spans="1:214" customFormat="1" ht="15" x14ac:dyDescent="0.25">
      <c r="A484" s="101"/>
      <c r="B484" s="102"/>
      <c r="C484" s="318" t="s">
        <v>15</v>
      </c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126">
        <v>124062.65</v>
      </c>
      <c r="Q484" s="121"/>
      <c r="R484" s="122"/>
      <c r="GO484" s="80"/>
      <c r="GP484" s="80"/>
      <c r="GQ484" s="80"/>
      <c r="GR484" s="80"/>
      <c r="GS484" s="80"/>
      <c r="GT484" s="80"/>
      <c r="GU484" s="44"/>
      <c r="GV484" s="44"/>
      <c r="GW484" s="44"/>
      <c r="GX484" s="171"/>
      <c r="GY484" s="80"/>
      <c r="GZ484" s="44"/>
      <c r="HA484" s="44"/>
      <c r="HB484" s="80"/>
      <c r="HC484" s="80"/>
      <c r="HD484" s="127" t="s">
        <v>15</v>
      </c>
      <c r="HE484" s="80"/>
    </row>
    <row r="485" spans="1:214" customFormat="1" ht="15" x14ac:dyDescent="0.25">
      <c r="A485" s="101"/>
      <c r="B485" s="102"/>
      <c r="C485" s="318" t="s">
        <v>14</v>
      </c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126">
        <v>381513.54</v>
      </c>
      <c r="Q485" s="121"/>
      <c r="R485" s="122"/>
      <c r="GO485" s="80"/>
      <c r="GP485" s="80"/>
      <c r="GQ485" s="80"/>
      <c r="GR485" s="80"/>
      <c r="GS485" s="80"/>
      <c r="GT485" s="80"/>
      <c r="GU485" s="44"/>
      <c r="GV485" s="44"/>
      <c r="GW485" s="44"/>
      <c r="GX485" s="171"/>
      <c r="GY485" s="80"/>
      <c r="GZ485" s="44"/>
      <c r="HA485" s="44"/>
      <c r="HB485" s="80"/>
      <c r="HC485" s="80"/>
      <c r="HD485" s="127" t="s">
        <v>14</v>
      </c>
      <c r="HE485" s="80"/>
    </row>
    <row r="486" spans="1:214" customFormat="1" ht="15" x14ac:dyDescent="0.25">
      <c r="A486" s="101"/>
      <c r="B486" s="102"/>
      <c r="C486" s="318" t="s">
        <v>13</v>
      </c>
      <c r="D486" s="318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126">
        <v>369007.4</v>
      </c>
      <c r="Q486" s="121"/>
      <c r="R486" s="122"/>
      <c r="GO486" s="80"/>
      <c r="GP486" s="80"/>
      <c r="GQ486" s="80"/>
      <c r="GR486" s="80"/>
      <c r="GS486" s="80"/>
      <c r="GT486" s="80"/>
      <c r="GU486" s="44"/>
      <c r="GV486" s="44"/>
      <c r="GW486" s="44"/>
      <c r="GX486" s="171"/>
      <c r="GY486" s="80"/>
      <c r="GZ486" s="44"/>
      <c r="HA486" s="44"/>
      <c r="HB486" s="80"/>
      <c r="HC486" s="80"/>
      <c r="HD486" s="127" t="s">
        <v>13</v>
      </c>
      <c r="HE486" s="80"/>
    </row>
    <row r="487" spans="1:214" customFormat="1" ht="15" x14ac:dyDescent="0.25">
      <c r="A487" s="101"/>
      <c r="B487" s="102"/>
      <c r="C487" s="318" t="s">
        <v>12</v>
      </c>
      <c r="D487" s="318"/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126">
        <v>192874.06</v>
      </c>
      <c r="Q487" s="121"/>
      <c r="R487" s="122"/>
      <c r="GO487" s="80"/>
      <c r="GP487" s="80"/>
      <c r="GQ487" s="80"/>
      <c r="GR487" s="80"/>
      <c r="GS487" s="80"/>
      <c r="GT487" s="80"/>
      <c r="GU487" s="44"/>
      <c r="GV487" s="44"/>
      <c r="GW487" s="44"/>
      <c r="GX487" s="171"/>
      <c r="GY487" s="80"/>
      <c r="GZ487" s="44"/>
      <c r="HA487" s="44"/>
      <c r="HB487" s="80"/>
      <c r="HC487" s="80"/>
      <c r="HD487" s="127" t="s">
        <v>12</v>
      </c>
      <c r="HE487" s="80"/>
    </row>
    <row r="488" spans="1:214" customFormat="1" ht="15" x14ac:dyDescent="0.25">
      <c r="A488" s="101"/>
      <c r="B488" s="123"/>
      <c r="C488" s="323" t="s">
        <v>506</v>
      </c>
      <c r="D488" s="323"/>
      <c r="E488" s="323"/>
      <c r="F488" s="323"/>
      <c r="G488" s="323"/>
      <c r="H488" s="323"/>
      <c r="I488" s="323"/>
      <c r="J488" s="323"/>
      <c r="K488" s="323"/>
      <c r="L488" s="323"/>
      <c r="M488" s="323"/>
      <c r="N488" s="323"/>
      <c r="O488" s="323"/>
      <c r="P488" s="129">
        <v>1442926.44</v>
      </c>
      <c r="Q488" s="121"/>
      <c r="R488" s="122"/>
      <c r="GO488" s="80"/>
      <c r="GP488" s="80"/>
      <c r="GQ488" s="80"/>
      <c r="GR488" s="80"/>
      <c r="GS488" s="80"/>
      <c r="GT488" s="80"/>
      <c r="GU488" s="44"/>
      <c r="GV488" s="44"/>
      <c r="GW488" s="44"/>
      <c r="GX488" s="171"/>
      <c r="GY488" s="80"/>
      <c r="GZ488" s="44"/>
      <c r="HA488" s="44"/>
      <c r="HB488" s="80"/>
      <c r="HC488" s="80"/>
      <c r="HE488" s="80" t="s">
        <v>506</v>
      </c>
    </row>
    <row r="489" spans="1:214" customFormat="1" ht="15" x14ac:dyDescent="0.25">
      <c r="A489" s="101"/>
      <c r="B489" s="102"/>
      <c r="C489" s="318" t="s">
        <v>10</v>
      </c>
      <c r="D489" s="318"/>
      <c r="E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128"/>
      <c r="Q489" s="121"/>
      <c r="R489" s="122"/>
      <c r="GO489" s="80"/>
      <c r="GP489" s="80"/>
      <c r="GQ489" s="80"/>
      <c r="GR489" s="80"/>
      <c r="GS489" s="80"/>
      <c r="GT489" s="80"/>
      <c r="GU489" s="44"/>
      <c r="GV489" s="44"/>
      <c r="GW489" s="44"/>
      <c r="GX489" s="171"/>
      <c r="GY489" s="80"/>
      <c r="GZ489" s="44"/>
      <c r="HA489" s="44"/>
      <c r="HB489" s="80"/>
      <c r="HC489" s="80"/>
      <c r="HD489" s="127" t="s">
        <v>10</v>
      </c>
      <c r="HE489" s="80"/>
    </row>
    <row r="490" spans="1:214" customFormat="1" ht="15" x14ac:dyDescent="0.25">
      <c r="A490" s="101"/>
      <c r="B490" s="102"/>
      <c r="C490" s="318" t="s">
        <v>9</v>
      </c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126">
        <v>460488.14</v>
      </c>
      <c r="Q490" s="121"/>
      <c r="R490" s="122"/>
      <c r="GO490" s="80"/>
      <c r="GP490" s="80"/>
      <c r="GQ490" s="80"/>
      <c r="GR490" s="80"/>
      <c r="GS490" s="80"/>
      <c r="GT490" s="80"/>
      <c r="GU490" s="44"/>
      <c r="GV490" s="44"/>
      <c r="GW490" s="44"/>
      <c r="GX490" s="171"/>
      <c r="GY490" s="80"/>
      <c r="GZ490" s="44"/>
      <c r="HA490" s="44"/>
      <c r="HB490" s="80"/>
      <c r="HC490" s="80"/>
      <c r="HD490" s="127" t="s">
        <v>9</v>
      </c>
      <c r="HE490" s="80"/>
    </row>
    <row r="491" spans="1:214" customFormat="1" ht="15" x14ac:dyDescent="0.25">
      <c r="A491" s="101"/>
      <c r="B491" s="102"/>
      <c r="C491" s="318" t="s">
        <v>8</v>
      </c>
      <c r="D491" s="318"/>
      <c r="E491" s="318"/>
      <c r="F491" s="318"/>
      <c r="G491" s="318"/>
      <c r="H491" s="318"/>
      <c r="I491" s="318"/>
      <c r="J491" s="318"/>
      <c r="K491" s="130" t="s">
        <v>511</v>
      </c>
      <c r="L491" s="124"/>
      <c r="M491" s="124"/>
      <c r="O491" s="124"/>
      <c r="P491" s="131"/>
      <c r="Q491" s="121"/>
      <c r="R491" s="122"/>
      <c r="GO491" s="80"/>
      <c r="GP491" s="80"/>
      <c r="GQ491" s="80"/>
      <c r="GR491" s="80"/>
      <c r="GS491" s="80"/>
      <c r="GT491" s="80"/>
      <c r="GU491" s="44"/>
      <c r="GV491" s="44"/>
      <c r="GW491" s="44"/>
      <c r="GX491" s="171"/>
      <c r="GY491" s="80"/>
      <c r="GZ491" s="44"/>
      <c r="HA491" s="44"/>
      <c r="HB491" s="80"/>
      <c r="HC491" s="80"/>
      <c r="HE491" s="80"/>
      <c r="HF491" s="127" t="s">
        <v>8</v>
      </c>
    </row>
    <row r="492" spans="1:214" customFormat="1" ht="15" x14ac:dyDescent="0.25">
      <c r="A492" s="101"/>
      <c r="B492" s="102"/>
      <c r="C492" s="318" t="s">
        <v>7</v>
      </c>
      <c r="D492" s="318"/>
      <c r="E492" s="318"/>
      <c r="F492" s="318"/>
      <c r="G492" s="318"/>
      <c r="H492" s="318"/>
      <c r="I492" s="318"/>
      <c r="J492" s="318"/>
      <c r="K492" s="130" t="s">
        <v>512</v>
      </c>
      <c r="L492" s="124"/>
      <c r="M492" s="124"/>
      <c r="O492" s="124"/>
      <c r="P492" s="131"/>
      <c r="Q492" s="121"/>
      <c r="R492" s="122"/>
      <c r="GO492" s="80"/>
      <c r="GP492" s="80"/>
      <c r="GQ492" s="80"/>
      <c r="GR492" s="80"/>
      <c r="GS492" s="80"/>
      <c r="GT492" s="80"/>
      <c r="GU492" s="44"/>
      <c r="GV492" s="44"/>
      <c r="GW492" s="44"/>
      <c r="GX492" s="171"/>
      <c r="GY492" s="80"/>
      <c r="GZ492" s="44"/>
      <c r="HA492" s="44"/>
      <c r="HB492" s="80"/>
      <c r="HC492" s="80"/>
      <c r="HE492" s="80"/>
      <c r="HF492" s="127" t="s">
        <v>7</v>
      </c>
    </row>
    <row r="493" spans="1:214" customFormat="1" ht="15" x14ac:dyDescent="0.25">
      <c r="A493" s="326" t="s">
        <v>507</v>
      </c>
      <c r="B493" s="327"/>
      <c r="C493" s="327"/>
      <c r="D493" s="327"/>
      <c r="E493" s="327"/>
      <c r="F493" s="327"/>
      <c r="G493" s="327"/>
      <c r="H493" s="327"/>
      <c r="I493" s="327"/>
      <c r="J493" s="327"/>
      <c r="K493" s="327"/>
      <c r="L493" s="327"/>
      <c r="M493" s="327"/>
      <c r="N493" s="327"/>
      <c r="O493" s="327"/>
      <c r="P493" s="328"/>
      <c r="GO493" s="80" t="s">
        <v>507</v>
      </c>
      <c r="GP493" s="80"/>
      <c r="GQ493" s="80"/>
      <c r="GR493" s="80"/>
      <c r="GS493" s="80"/>
      <c r="GT493" s="80"/>
      <c r="GU493" s="44"/>
      <c r="GV493" s="44"/>
      <c r="GW493" s="44"/>
      <c r="GX493" s="171"/>
      <c r="GY493" s="80"/>
      <c r="GZ493" s="44"/>
      <c r="HA493" s="44"/>
      <c r="HB493" s="80"/>
      <c r="HC493" s="80"/>
      <c r="HE493" s="80"/>
    </row>
    <row r="494" spans="1:214" customFormat="1" ht="34.5" x14ac:dyDescent="0.25">
      <c r="A494" s="81" t="s">
        <v>184</v>
      </c>
      <c r="B494" s="82" t="s">
        <v>412</v>
      </c>
      <c r="C494" s="325" t="s">
        <v>413</v>
      </c>
      <c r="D494" s="325"/>
      <c r="E494" s="325"/>
      <c r="F494" s="325"/>
      <c r="G494" s="325"/>
      <c r="H494" s="83" t="s">
        <v>120</v>
      </c>
      <c r="I494" s="84">
        <v>23</v>
      </c>
      <c r="J494" s="85">
        <v>1</v>
      </c>
      <c r="K494" s="85">
        <v>23</v>
      </c>
      <c r="L494" s="86"/>
      <c r="M494" s="84"/>
      <c r="N494" s="172">
        <v>1695.75</v>
      </c>
      <c r="O494" s="84"/>
      <c r="P494" s="104">
        <v>39002.25</v>
      </c>
      <c r="GO494" s="80"/>
      <c r="GP494" s="80" t="s">
        <v>413</v>
      </c>
      <c r="GQ494" s="80" t="s">
        <v>4</v>
      </c>
      <c r="GR494" s="80" t="s">
        <v>4</v>
      </c>
      <c r="GS494" s="80" t="s">
        <v>4</v>
      </c>
      <c r="GT494" s="80" t="s">
        <v>4</v>
      </c>
      <c r="GU494" s="44"/>
      <c r="GV494" s="44"/>
      <c r="GW494" s="44"/>
      <c r="GX494" s="171"/>
      <c r="GY494" s="80"/>
      <c r="GZ494" s="44"/>
      <c r="HA494" s="44"/>
      <c r="HB494" s="80"/>
      <c r="HC494" s="80"/>
      <c r="HE494" s="80"/>
    </row>
    <row r="495" spans="1:214" customFormat="1" ht="15" x14ac:dyDescent="0.25">
      <c r="A495" s="107"/>
      <c r="B495" s="108"/>
      <c r="C495" s="324" t="s">
        <v>30</v>
      </c>
      <c r="D495" s="324"/>
      <c r="E495" s="324"/>
      <c r="F495" s="324"/>
      <c r="G495" s="324"/>
      <c r="H495" s="83"/>
      <c r="I495" s="84"/>
      <c r="J495" s="84"/>
      <c r="K495" s="84"/>
      <c r="L495" s="86"/>
      <c r="M495" s="84"/>
      <c r="N495" s="86"/>
      <c r="O495" s="84"/>
      <c r="P495" s="104">
        <v>39002.25</v>
      </c>
      <c r="GO495" s="80"/>
      <c r="GP495" s="80"/>
      <c r="GQ495" s="80"/>
      <c r="GR495" s="80"/>
      <c r="GS495" s="80"/>
      <c r="GT495" s="80"/>
      <c r="GU495" s="44"/>
      <c r="GV495" s="44"/>
      <c r="GW495" s="44"/>
      <c r="GX495" s="171"/>
      <c r="GY495" s="80"/>
      <c r="GZ495" s="44"/>
      <c r="HA495" s="44"/>
      <c r="HB495" s="80" t="s">
        <v>30</v>
      </c>
      <c r="HC495" s="80"/>
      <c r="HE495" s="80"/>
    </row>
    <row r="496" spans="1:214" customFormat="1" ht="0.75" customHeight="1" x14ac:dyDescent="0.25">
      <c r="A496" s="109"/>
      <c r="B496" s="110"/>
      <c r="C496" s="110"/>
      <c r="D496" s="110"/>
      <c r="E496" s="110"/>
      <c r="F496" s="110"/>
      <c r="G496" s="110"/>
      <c r="H496" s="111"/>
      <c r="I496" s="112"/>
      <c r="J496" s="112"/>
      <c r="K496" s="112"/>
      <c r="L496" s="113"/>
      <c r="M496" s="112"/>
      <c r="N496" s="113"/>
      <c r="O496" s="112"/>
      <c r="P496" s="114"/>
      <c r="GO496" s="80"/>
      <c r="GP496" s="80"/>
      <c r="GQ496" s="80"/>
      <c r="GR496" s="80"/>
      <c r="GS496" s="80"/>
      <c r="GT496" s="80"/>
      <c r="GU496" s="44"/>
      <c r="GV496" s="44"/>
      <c r="GW496" s="44"/>
      <c r="GX496" s="171"/>
      <c r="GY496" s="80"/>
      <c r="GZ496" s="44"/>
      <c r="HA496" s="44"/>
      <c r="HB496" s="80"/>
      <c r="HC496" s="80"/>
      <c r="HE496" s="80"/>
    </row>
    <row r="497" spans="1:213" customFormat="1" ht="34.5" x14ac:dyDescent="0.25">
      <c r="A497" s="81" t="s">
        <v>183</v>
      </c>
      <c r="B497" s="82" t="s">
        <v>414</v>
      </c>
      <c r="C497" s="325" t="s">
        <v>415</v>
      </c>
      <c r="D497" s="325"/>
      <c r="E497" s="325"/>
      <c r="F497" s="325"/>
      <c r="G497" s="325"/>
      <c r="H497" s="83" t="s">
        <v>120</v>
      </c>
      <c r="I497" s="84">
        <v>3</v>
      </c>
      <c r="J497" s="85">
        <v>1</v>
      </c>
      <c r="K497" s="85">
        <v>3</v>
      </c>
      <c r="L497" s="86"/>
      <c r="M497" s="84"/>
      <c r="N497" s="172">
        <v>2046.79</v>
      </c>
      <c r="O497" s="84"/>
      <c r="P497" s="104">
        <v>6140.37</v>
      </c>
      <c r="GO497" s="80"/>
      <c r="GP497" s="80" t="s">
        <v>415</v>
      </c>
      <c r="GQ497" s="80" t="s">
        <v>4</v>
      </c>
      <c r="GR497" s="80" t="s">
        <v>4</v>
      </c>
      <c r="GS497" s="80" t="s">
        <v>4</v>
      </c>
      <c r="GT497" s="80" t="s">
        <v>4</v>
      </c>
      <c r="GU497" s="44"/>
      <c r="GV497" s="44"/>
      <c r="GW497" s="44"/>
      <c r="GX497" s="171"/>
      <c r="GY497" s="80"/>
      <c r="GZ497" s="44"/>
      <c r="HA497" s="44"/>
      <c r="HB497" s="80"/>
      <c r="HC497" s="80"/>
      <c r="HE497" s="80"/>
    </row>
    <row r="498" spans="1:213" customFormat="1" ht="15" x14ac:dyDescent="0.25">
      <c r="A498" s="107"/>
      <c r="B498" s="108"/>
      <c r="C498" s="324" t="s">
        <v>30</v>
      </c>
      <c r="D498" s="324"/>
      <c r="E498" s="324"/>
      <c r="F498" s="324"/>
      <c r="G498" s="324"/>
      <c r="H498" s="83"/>
      <c r="I498" s="84"/>
      <c r="J498" s="84"/>
      <c r="K498" s="84"/>
      <c r="L498" s="86"/>
      <c r="M498" s="84"/>
      <c r="N498" s="86"/>
      <c r="O498" s="84"/>
      <c r="P498" s="104">
        <v>6140.37</v>
      </c>
      <c r="GO498" s="80"/>
      <c r="GP498" s="80"/>
      <c r="GQ498" s="80"/>
      <c r="GR498" s="80"/>
      <c r="GS498" s="80"/>
      <c r="GT498" s="80"/>
      <c r="GU498" s="44"/>
      <c r="GV498" s="44"/>
      <c r="GW498" s="44"/>
      <c r="GX498" s="171"/>
      <c r="GY498" s="80"/>
      <c r="GZ498" s="44"/>
      <c r="HA498" s="44"/>
      <c r="HB498" s="80" t="s">
        <v>30</v>
      </c>
      <c r="HC498" s="80"/>
      <c r="HE498" s="80"/>
    </row>
    <row r="499" spans="1:213" customFormat="1" ht="0.75" customHeight="1" x14ac:dyDescent="0.25">
      <c r="A499" s="109"/>
      <c r="B499" s="110"/>
      <c r="C499" s="110"/>
      <c r="D499" s="110"/>
      <c r="E499" s="110"/>
      <c r="F499" s="110"/>
      <c r="G499" s="110"/>
      <c r="H499" s="111"/>
      <c r="I499" s="112"/>
      <c r="J499" s="112"/>
      <c r="K499" s="112"/>
      <c r="L499" s="113"/>
      <c r="M499" s="112"/>
      <c r="N499" s="113"/>
      <c r="O499" s="112"/>
      <c r="P499" s="114"/>
      <c r="GO499" s="80"/>
      <c r="GP499" s="80"/>
      <c r="GQ499" s="80"/>
      <c r="GR499" s="80"/>
      <c r="GS499" s="80"/>
      <c r="GT499" s="80"/>
      <c r="GU499" s="44"/>
      <c r="GV499" s="44"/>
      <c r="GW499" s="44"/>
      <c r="GX499" s="171"/>
      <c r="GY499" s="80"/>
      <c r="GZ499" s="44"/>
      <c r="HA499" s="44"/>
      <c r="HB499" s="80"/>
      <c r="HC499" s="80"/>
      <c r="HE499" s="80"/>
    </row>
    <row r="500" spans="1:213" customFormat="1" ht="34.5" x14ac:dyDescent="0.25">
      <c r="A500" s="81" t="s">
        <v>182</v>
      </c>
      <c r="B500" s="82" t="s">
        <v>418</v>
      </c>
      <c r="C500" s="325" t="s">
        <v>419</v>
      </c>
      <c r="D500" s="325"/>
      <c r="E500" s="325"/>
      <c r="F500" s="325"/>
      <c r="G500" s="325"/>
      <c r="H500" s="83" t="s">
        <v>120</v>
      </c>
      <c r="I500" s="84">
        <v>1</v>
      </c>
      <c r="J500" s="85">
        <v>1</v>
      </c>
      <c r="K500" s="85">
        <v>1</v>
      </c>
      <c r="L500" s="86"/>
      <c r="M500" s="84"/>
      <c r="N500" s="172">
        <v>6542.44</v>
      </c>
      <c r="O500" s="84"/>
      <c r="P500" s="104">
        <v>6542.44</v>
      </c>
      <c r="GO500" s="80"/>
      <c r="GP500" s="80" t="s">
        <v>419</v>
      </c>
      <c r="GQ500" s="80" t="s">
        <v>4</v>
      </c>
      <c r="GR500" s="80" t="s">
        <v>4</v>
      </c>
      <c r="GS500" s="80" t="s">
        <v>4</v>
      </c>
      <c r="GT500" s="80" t="s">
        <v>4</v>
      </c>
      <c r="GU500" s="44"/>
      <c r="GV500" s="44"/>
      <c r="GW500" s="44"/>
      <c r="GX500" s="171"/>
      <c r="GY500" s="80"/>
      <c r="GZ500" s="44"/>
      <c r="HA500" s="44"/>
      <c r="HB500" s="80"/>
      <c r="HC500" s="80"/>
      <c r="HE500" s="80"/>
    </row>
    <row r="501" spans="1:213" customFormat="1" ht="15" x14ac:dyDescent="0.25">
      <c r="A501" s="107"/>
      <c r="B501" s="108"/>
      <c r="C501" s="324" t="s">
        <v>30</v>
      </c>
      <c r="D501" s="324"/>
      <c r="E501" s="324"/>
      <c r="F501" s="324"/>
      <c r="G501" s="324"/>
      <c r="H501" s="83"/>
      <c r="I501" s="84"/>
      <c r="J501" s="84"/>
      <c r="K501" s="84"/>
      <c r="L501" s="86"/>
      <c r="M501" s="84"/>
      <c r="N501" s="86"/>
      <c r="O501" s="84"/>
      <c r="P501" s="104">
        <v>6542.44</v>
      </c>
      <c r="GO501" s="80"/>
      <c r="GP501" s="80"/>
      <c r="GQ501" s="80"/>
      <c r="GR501" s="80"/>
      <c r="GS501" s="80"/>
      <c r="GT501" s="80"/>
      <c r="GU501" s="44"/>
      <c r="GV501" s="44"/>
      <c r="GW501" s="44"/>
      <c r="GX501" s="171"/>
      <c r="GY501" s="80"/>
      <c r="GZ501" s="44"/>
      <c r="HA501" s="44"/>
      <c r="HB501" s="80" t="s">
        <v>30</v>
      </c>
      <c r="HC501" s="80"/>
      <c r="HE501" s="80"/>
    </row>
    <row r="502" spans="1:213" customFormat="1" ht="0.75" customHeight="1" x14ac:dyDescent="0.25">
      <c r="A502" s="109"/>
      <c r="B502" s="110"/>
      <c r="C502" s="110"/>
      <c r="D502" s="110"/>
      <c r="E502" s="110"/>
      <c r="F502" s="110"/>
      <c r="G502" s="110"/>
      <c r="H502" s="111"/>
      <c r="I502" s="112"/>
      <c r="J502" s="112"/>
      <c r="K502" s="112"/>
      <c r="L502" s="113"/>
      <c r="M502" s="112"/>
      <c r="N502" s="113"/>
      <c r="O502" s="112"/>
      <c r="P502" s="114"/>
      <c r="GO502" s="80"/>
      <c r="GP502" s="80"/>
      <c r="GQ502" s="80"/>
      <c r="GR502" s="80"/>
      <c r="GS502" s="80"/>
      <c r="GT502" s="80"/>
      <c r="GU502" s="44"/>
      <c r="GV502" s="44"/>
      <c r="GW502" s="44"/>
      <c r="GX502" s="171"/>
      <c r="GY502" s="80"/>
      <c r="GZ502" s="44"/>
      <c r="HA502" s="44"/>
      <c r="HB502" s="80"/>
      <c r="HC502" s="80"/>
      <c r="HE502" s="80"/>
    </row>
    <row r="503" spans="1:213" customFormat="1" ht="1.5" customHeight="1" x14ac:dyDescent="0.25">
      <c r="A503" s="109"/>
      <c r="B503" s="117"/>
      <c r="C503" s="117"/>
      <c r="D503" s="117"/>
      <c r="E503" s="117"/>
      <c r="F503" s="112"/>
      <c r="G503" s="112"/>
      <c r="H503" s="112"/>
      <c r="I503" s="112"/>
      <c r="J503" s="113"/>
      <c r="K503" s="112"/>
      <c r="L503" s="113"/>
      <c r="M503" s="118"/>
      <c r="N503" s="113"/>
      <c r="O503" s="119"/>
      <c r="P503" s="120"/>
      <c r="Q503" s="121"/>
      <c r="R503" s="122"/>
      <c r="GO503" s="80"/>
      <c r="GP503" s="80"/>
      <c r="GQ503" s="80"/>
      <c r="GR503" s="80"/>
      <c r="GS503" s="80"/>
      <c r="GT503" s="80"/>
      <c r="GU503" s="44"/>
      <c r="GV503" s="44"/>
      <c r="GW503" s="44"/>
      <c r="GX503" s="171"/>
      <c r="GY503" s="80"/>
      <c r="GZ503" s="44"/>
      <c r="HA503" s="44"/>
      <c r="HB503" s="80"/>
      <c r="HC503" s="80"/>
      <c r="HE503" s="80"/>
    </row>
    <row r="504" spans="1:213" customFormat="1" ht="15" x14ac:dyDescent="0.25">
      <c r="A504" s="101"/>
      <c r="B504" s="123"/>
      <c r="C504" s="323" t="s">
        <v>508</v>
      </c>
      <c r="D504" s="323"/>
      <c r="E504" s="323"/>
      <c r="F504" s="323"/>
      <c r="G504" s="323"/>
      <c r="H504" s="323"/>
      <c r="I504" s="323"/>
      <c r="J504" s="323"/>
      <c r="K504" s="323"/>
      <c r="L504" s="323"/>
      <c r="M504" s="323"/>
      <c r="N504" s="323"/>
      <c r="O504" s="323"/>
      <c r="P504" s="125"/>
      <c r="Q504" s="121"/>
      <c r="R504" s="122"/>
      <c r="GO504" s="80"/>
      <c r="GP504" s="80"/>
      <c r="GQ504" s="80"/>
      <c r="GR504" s="80"/>
      <c r="GS504" s="80"/>
      <c r="GT504" s="80"/>
      <c r="GU504" s="44"/>
      <c r="GV504" s="44"/>
      <c r="GW504" s="44"/>
      <c r="GX504" s="171"/>
      <c r="GY504" s="80"/>
      <c r="GZ504" s="44"/>
      <c r="HA504" s="44"/>
      <c r="HB504" s="80"/>
      <c r="HC504" s="80" t="s">
        <v>508</v>
      </c>
      <c r="HE504" s="80"/>
    </row>
    <row r="505" spans="1:213" customFormat="1" ht="15" x14ac:dyDescent="0.25">
      <c r="A505" s="101"/>
      <c r="B505" s="102"/>
      <c r="C505" s="318" t="s">
        <v>28</v>
      </c>
      <c r="D505" s="318"/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126">
        <v>51685.06</v>
      </c>
      <c r="Q505" s="121"/>
      <c r="R505" s="122"/>
      <c r="GO505" s="80"/>
      <c r="GP505" s="80"/>
      <c r="GQ505" s="80"/>
      <c r="GR505" s="80"/>
      <c r="GS505" s="80"/>
      <c r="GT505" s="80"/>
      <c r="GU505" s="44"/>
      <c r="GV505" s="44"/>
      <c r="GW505" s="44"/>
      <c r="GX505" s="171"/>
      <c r="GY505" s="80"/>
      <c r="GZ505" s="44"/>
      <c r="HA505" s="44"/>
      <c r="HB505" s="80"/>
      <c r="HC505" s="80"/>
      <c r="HD505" s="127" t="s">
        <v>28</v>
      </c>
      <c r="HE505" s="80"/>
    </row>
    <row r="506" spans="1:213" customFormat="1" ht="15" x14ac:dyDescent="0.25">
      <c r="A506" s="101"/>
      <c r="B506" s="102"/>
      <c r="C506" s="318" t="s">
        <v>21</v>
      </c>
      <c r="D506" s="318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128"/>
      <c r="Q506" s="121"/>
      <c r="R506" s="122"/>
      <c r="GO506" s="80"/>
      <c r="GP506" s="80"/>
      <c r="GQ506" s="80"/>
      <c r="GR506" s="80"/>
      <c r="GS506" s="80"/>
      <c r="GT506" s="80"/>
      <c r="GU506" s="44"/>
      <c r="GV506" s="44"/>
      <c r="GW506" s="44"/>
      <c r="GX506" s="171"/>
      <c r="GY506" s="80"/>
      <c r="GZ506" s="44"/>
      <c r="HA506" s="44"/>
      <c r="HB506" s="80"/>
      <c r="HC506" s="80"/>
      <c r="HD506" s="127" t="s">
        <v>21</v>
      </c>
      <c r="HE506" s="80"/>
    </row>
    <row r="507" spans="1:213" customFormat="1" ht="15" x14ac:dyDescent="0.25">
      <c r="A507" s="101"/>
      <c r="B507" s="102"/>
      <c r="C507" s="318" t="s">
        <v>24</v>
      </c>
      <c r="D507" s="318"/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126">
        <v>51685.06</v>
      </c>
      <c r="Q507" s="121"/>
      <c r="R507" s="122"/>
      <c r="GO507" s="80"/>
      <c r="GP507" s="80"/>
      <c r="GQ507" s="80"/>
      <c r="GR507" s="80"/>
      <c r="GS507" s="80"/>
      <c r="GT507" s="80"/>
      <c r="GU507" s="44"/>
      <c r="GV507" s="44"/>
      <c r="GW507" s="44"/>
      <c r="GX507" s="171"/>
      <c r="GY507" s="80"/>
      <c r="GZ507" s="44"/>
      <c r="HA507" s="44"/>
      <c r="HB507" s="80"/>
      <c r="HC507" s="80"/>
      <c r="HD507" s="127" t="s">
        <v>24</v>
      </c>
      <c r="HE507" s="80"/>
    </row>
    <row r="508" spans="1:213" customFormat="1" ht="15" x14ac:dyDescent="0.25">
      <c r="A508" s="101"/>
      <c r="B508" s="102"/>
      <c r="C508" s="318" t="s">
        <v>22</v>
      </c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126">
        <v>51685.06</v>
      </c>
      <c r="Q508" s="121"/>
      <c r="R508" s="122"/>
      <c r="GO508" s="80"/>
      <c r="GP508" s="80"/>
      <c r="GQ508" s="80"/>
      <c r="GR508" s="80"/>
      <c r="GS508" s="80"/>
      <c r="GT508" s="80"/>
      <c r="GU508" s="44"/>
      <c r="GV508" s="44"/>
      <c r="GW508" s="44"/>
      <c r="GX508" s="171"/>
      <c r="GY508" s="80"/>
      <c r="GZ508" s="44"/>
      <c r="HA508" s="44"/>
      <c r="HB508" s="80"/>
      <c r="HC508" s="80"/>
      <c r="HD508" s="127" t="s">
        <v>22</v>
      </c>
      <c r="HE508" s="80"/>
    </row>
    <row r="509" spans="1:213" customFormat="1" ht="15" x14ac:dyDescent="0.25">
      <c r="A509" s="101"/>
      <c r="B509" s="102"/>
      <c r="C509" s="318" t="s">
        <v>21</v>
      </c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128"/>
      <c r="Q509" s="121"/>
      <c r="R509" s="122"/>
      <c r="GO509" s="80"/>
      <c r="GP509" s="80"/>
      <c r="GQ509" s="80"/>
      <c r="GR509" s="80"/>
      <c r="GS509" s="80"/>
      <c r="GT509" s="80"/>
      <c r="GU509" s="44"/>
      <c r="GV509" s="44"/>
      <c r="GW509" s="44"/>
      <c r="GX509" s="171"/>
      <c r="GY509" s="80"/>
      <c r="GZ509" s="44"/>
      <c r="HA509" s="44"/>
      <c r="HB509" s="80"/>
      <c r="HC509" s="80"/>
      <c r="HD509" s="127" t="s">
        <v>21</v>
      </c>
      <c r="HE509" s="80"/>
    </row>
    <row r="510" spans="1:213" customFormat="1" ht="15" x14ac:dyDescent="0.25">
      <c r="A510" s="101"/>
      <c r="B510" s="102"/>
      <c r="C510" s="318" t="s">
        <v>17</v>
      </c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126">
        <v>51685.06</v>
      </c>
      <c r="Q510" s="121"/>
      <c r="R510" s="122"/>
      <c r="GO510" s="80"/>
      <c r="GP510" s="80"/>
      <c r="GQ510" s="80"/>
      <c r="GR510" s="80"/>
      <c r="GS510" s="80"/>
      <c r="GT510" s="80"/>
      <c r="GU510" s="44"/>
      <c r="GV510" s="44"/>
      <c r="GW510" s="44"/>
      <c r="GX510" s="171"/>
      <c r="GY510" s="80"/>
      <c r="GZ510" s="44"/>
      <c r="HA510" s="44"/>
      <c r="HB510" s="80"/>
      <c r="HC510" s="80"/>
      <c r="HD510" s="127" t="s">
        <v>17</v>
      </c>
      <c r="HE510" s="80"/>
    </row>
    <row r="511" spans="1:213" customFormat="1" ht="15" x14ac:dyDescent="0.25">
      <c r="A511" s="101"/>
      <c r="B511" s="123"/>
      <c r="C511" s="323" t="s">
        <v>509</v>
      </c>
      <c r="D511" s="323"/>
      <c r="E511" s="323"/>
      <c r="F511" s="323"/>
      <c r="G511" s="323"/>
      <c r="H511" s="323"/>
      <c r="I511" s="323"/>
      <c r="J511" s="323"/>
      <c r="K511" s="323"/>
      <c r="L511" s="323"/>
      <c r="M511" s="323"/>
      <c r="N511" s="323"/>
      <c r="O511" s="323"/>
      <c r="P511" s="129">
        <v>51685.06</v>
      </c>
      <c r="Q511" s="121"/>
      <c r="R511" s="122"/>
      <c r="GO511" s="80"/>
      <c r="GP511" s="80"/>
      <c r="GQ511" s="80"/>
      <c r="GR511" s="80"/>
      <c r="GS511" s="80"/>
      <c r="GT511" s="80"/>
      <c r="GU511" s="44"/>
      <c r="GV511" s="44"/>
      <c r="GW511" s="44"/>
      <c r="GX511" s="171"/>
      <c r="GY511" s="80"/>
      <c r="GZ511" s="44"/>
      <c r="HA511" s="44"/>
      <c r="HB511" s="80"/>
      <c r="HC511" s="80"/>
      <c r="HE511" s="80" t="s">
        <v>509</v>
      </c>
    </row>
    <row r="512" spans="1:213" customFormat="1" ht="15" x14ac:dyDescent="0.25">
      <c r="A512" s="101"/>
      <c r="B512" s="102"/>
      <c r="C512" s="318" t="s">
        <v>10</v>
      </c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128"/>
      <c r="Q512" s="121"/>
      <c r="R512" s="122"/>
      <c r="GO512" s="80"/>
      <c r="GP512" s="80"/>
      <c r="GQ512" s="80"/>
      <c r="GR512" s="80"/>
      <c r="GS512" s="80"/>
      <c r="GT512" s="80"/>
      <c r="GU512" s="44"/>
      <c r="GV512" s="44"/>
      <c r="GW512" s="44"/>
      <c r="GX512" s="171"/>
      <c r="GY512" s="80"/>
      <c r="GZ512" s="44"/>
      <c r="HA512" s="44"/>
      <c r="HB512" s="80"/>
      <c r="HC512" s="80"/>
      <c r="HD512" s="127" t="s">
        <v>10</v>
      </c>
      <c r="HE512" s="80"/>
    </row>
    <row r="513" spans="1:216" customFormat="1" ht="15" x14ac:dyDescent="0.25">
      <c r="A513" s="101"/>
      <c r="B513" s="102"/>
      <c r="C513" s="318" t="s">
        <v>9</v>
      </c>
      <c r="D513" s="318"/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126">
        <v>51685.06</v>
      </c>
      <c r="Q513" s="121"/>
      <c r="R513" s="122"/>
      <c r="GO513" s="80"/>
      <c r="GP513" s="80"/>
      <c r="GQ513" s="80"/>
      <c r="GR513" s="80"/>
      <c r="GS513" s="80"/>
      <c r="GT513" s="80"/>
      <c r="GU513" s="44"/>
      <c r="GV513" s="44"/>
      <c r="GW513" s="44"/>
      <c r="GX513" s="171"/>
      <c r="GY513" s="80"/>
      <c r="GZ513" s="44"/>
      <c r="HA513" s="44"/>
      <c r="HB513" s="80"/>
      <c r="HC513" s="80"/>
      <c r="HD513" s="127" t="s">
        <v>9</v>
      </c>
      <c r="HE513" s="80"/>
    </row>
    <row r="514" spans="1:216" customFormat="1" ht="1.5" customHeight="1" x14ac:dyDescent="0.25">
      <c r="A514" s="132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63"/>
      <c r="O514" s="134"/>
      <c r="P514" s="135"/>
      <c r="Q514" s="121"/>
      <c r="R514" s="122"/>
    </row>
    <row r="515" spans="1:216" customFormat="1" ht="15" x14ac:dyDescent="0.25">
      <c r="A515" s="101"/>
      <c r="B515" s="123"/>
      <c r="C515" s="323" t="s">
        <v>29</v>
      </c>
      <c r="D515" s="323"/>
      <c r="E515" s="323"/>
      <c r="F515" s="323"/>
      <c r="G515" s="323"/>
      <c r="H515" s="323"/>
      <c r="I515" s="323"/>
      <c r="J515" s="323"/>
      <c r="K515" s="323"/>
      <c r="L515" s="323"/>
      <c r="M515" s="323"/>
      <c r="N515" s="323"/>
      <c r="O515" s="323"/>
      <c r="P515" s="125"/>
      <c r="Q515" s="121"/>
      <c r="R515" s="122"/>
      <c r="HG515" s="80" t="s">
        <v>29</v>
      </c>
    </row>
    <row r="516" spans="1:216" customFormat="1" ht="15" x14ac:dyDescent="0.25">
      <c r="A516" s="101"/>
      <c r="B516" s="102"/>
      <c r="C516" s="318" t="s">
        <v>28</v>
      </c>
      <c r="D516" s="318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126">
        <v>2243978.9</v>
      </c>
      <c r="Q516" s="136"/>
      <c r="R516" s="137"/>
      <c r="HG516" s="80"/>
      <c r="HH516" s="127" t="s">
        <v>28</v>
      </c>
    </row>
    <row r="517" spans="1:216" customFormat="1" ht="15" x14ac:dyDescent="0.25">
      <c r="A517" s="101"/>
      <c r="B517" s="102"/>
      <c r="C517" s="318" t="s">
        <v>21</v>
      </c>
      <c r="D517" s="318"/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128"/>
      <c r="Q517" s="136"/>
      <c r="R517" s="137"/>
      <c r="HG517" s="80"/>
      <c r="HH517" s="127" t="s">
        <v>21</v>
      </c>
    </row>
    <row r="518" spans="1:216" customFormat="1" ht="15" x14ac:dyDescent="0.25">
      <c r="A518" s="101"/>
      <c r="B518" s="102"/>
      <c r="C518" s="318" t="s">
        <v>27</v>
      </c>
      <c r="D518" s="318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126">
        <v>727546.52</v>
      </c>
      <c r="Q518" s="136"/>
      <c r="R518" s="137"/>
      <c r="HG518" s="80"/>
      <c r="HH518" s="127" t="s">
        <v>27</v>
      </c>
    </row>
    <row r="519" spans="1:216" customFormat="1" ht="15" x14ac:dyDescent="0.25">
      <c r="A519" s="101"/>
      <c r="B519" s="102"/>
      <c r="C519" s="318" t="s">
        <v>26</v>
      </c>
      <c r="D519" s="318"/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126">
        <v>10407</v>
      </c>
      <c r="Q519" s="136"/>
      <c r="R519" s="137"/>
      <c r="HG519" s="80"/>
      <c r="HH519" s="127" t="s">
        <v>26</v>
      </c>
    </row>
    <row r="520" spans="1:216" customFormat="1" ht="15" x14ac:dyDescent="0.25">
      <c r="A520" s="101"/>
      <c r="B520" s="102"/>
      <c r="C520" s="318" t="s">
        <v>25</v>
      </c>
      <c r="D520" s="318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126">
        <v>1872.23</v>
      </c>
      <c r="Q520" s="136"/>
      <c r="R520" s="137"/>
      <c r="HG520" s="80"/>
      <c r="HH520" s="127" t="s">
        <v>25</v>
      </c>
    </row>
    <row r="521" spans="1:216" customFormat="1" ht="15" x14ac:dyDescent="0.25">
      <c r="A521" s="101"/>
      <c r="B521" s="102"/>
      <c r="C521" s="318" t="s">
        <v>24</v>
      </c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126">
        <v>1504153.15</v>
      </c>
      <c r="Q521" s="136"/>
      <c r="R521" s="137"/>
      <c r="HG521" s="80"/>
      <c r="HH521" s="127" t="s">
        <v>24</v>
      </c>
    </row>
    <row r="522" spans="1:216" customFormat="1" ht="15" x14ac:dyDescent="0.25">
      <c r="A522" s="101"/>
      <c r="B522" s="102"/>
      <c r="C522" s="318" t="s">
        <v>23</v>
      </c>
      <c r="D522" s="318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126">
        <v>431414.28</v>
      </c>
      <c r="Q522" s="136"/>
      <c r="R522" s="137"/>
      <c r="HG522" s="80"/>
      <c r="HH522" s="127" t="s">
        <v>23</v>
      </c>
    </row>
    <row r="523" spans="1:216" customFormat="1" ht="15" x14ac:dyDescent="0.25">
      <c r="A523" s="101"/>
      <c r="B523" s="102"/>
      <c r="C523" s="318" t="s">
        <v>21</v>
      </c>
      <c r="D523" s="318"/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128"/>
      <c r="Q523" s="136"/>
      <c r="R523" s="137"/>
      <c r="HG523" s="80"/>
      <c r="HH523" s="127" t="s">
        <v>21</v>
      </c>
    </row>
    <row r="524" spans="1:216" customFormat="1" ht="15" x14ac:dyDescent="0.25">
      <c r="A524" s="101"/>
      <c r="B524" s="102"/>
      <c r="C524" s="318" t="s">
        <v>20</v>
      </c>
      <c r="D524" s="318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126">
        <v>138199.39000000001</v>
      </c>
      <c r="Q524" s="136"/>
      <c r="R524" s="137"/>
      <c r="HG524" s="80"/>
      <c r="HH524" s="127" t="s">
        <v>20</v>
      </c>
    </row>
    <row r="525" spans="1:216" customFormat="1" ht="15" x14ac:dyDescent="0.25">
      <c r="A525" s="101"/>
      <c r="B525" s="102"/>
      <c r="C525" s="318" t="s">
        <v>19</v>
      </c>
      <c r="D525" s="318"/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126">
        <v>5204.75</v>
      </c>
      <c r="Q525" s="136"/>
      <c r="R525" s="137"/>
      <c r="HG525" s="80"/>
      <c r="HH525" s="127" t="s">
        <v>19</v>
      </c>
    </row>
    <row r="526" spans="1:216" customFormat="1" ht="15" x14ac:dyDescent="0.25">
      <c r="A526" s="101"/>
      <c r="B526" s="102"/>
      <c r="C526" s="318" t="s">
        <v>18</v>
      </c>
      <c r="D526" s="318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179">
        <v>54.03</v>
      </c>
      <c r="Q526" s="136"/>
      <c r="R526" s="137"/>
      <c r="HG526" s="80"/>
      <c r="HH526" s="127" t="s">
        <v>18</v>
      </c>
    </row>
    <row r="527" spans="1:216" customFormat="1" ht="15" x14ac:dyDescent="0.25">
      <c r="A527" s="101"/>
      <c r="B527" s="102"/>
      <c r="C527" s="318" t="s">
        <v>17</v>
      </c>
      <c r="D527" s="318"/>
      <c r="E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126">
        <v>86099.62</v>
      </c>
      <c r="Q527" s="136"/>
      <c r="R527" s="137"/>
      <c r="HG527" s="80"/>
      <c r="HH527" s="127" t="s">
        <v>17</v>
      </c>
    </row>
    <row r="528" spans="1:216" customFormat="1" ht="15" x14ac:dyDescent="0.25">
      <c r="A528" s="101"/>
      <c r="B528" s="102"/>
      <c r="C528" s="318" t="s">
        <v>16</v>
      </c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126">
        <v>133045.07999999999</v>
      </c>
      <c r="Q528" s="136"/>
      <c r="R528" s="137"/>
      <c r="HG528" s="80"/>
      <c r="HH528" s="127" t="s">
        <v>16</v>
      </c>
    </row>
    <row r="529" spans="1:218" customFormat="1" ht="15" x14ac:dyDescent="0.25">
      <c r="A529" s="101"/>
      <c r="B529" s="102"/>
      <c r="C529" s="318" t="s">
        <v>15</v>
      </c>
      <c r="D529" s="318"/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126">
        <v>68811.41</v>
      </c>
      <c r="Q529" s="136"/>
      <c r="R529" s="137"/>
      <c r="HG529" s="80"/>
      <c r="HH529" s="127" t="s">
        <v>15</v>
      </c>
    </row>
    <row r="530" spans="1:218" customFormat="1" ht="15" x14ac:dyDescent="0.25">
      <c r="A530" s="101"/>
      <c r="B530" s="102"/>
      <c r="C530" s="318" t="s">
        <v>22</v>
      </c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126">
        <v>2886011.33</v>
      </c>
      <c r="Q530" s="136"/>
      <c r="R530" s="137"/>
      <c r="HG530" s="80"/>
      <c r="HH530" s="127" t="s">
        <v>22</v>
      </c>
    </row>
    <row r="531" spans="1:218" customFormat="1" ht="15" x14ac:dyDescent="0.25">
      <c r="A531" s="101"/>
      <c r="B531" s="102"/>
      <c r="C531" s="318" t="s">
        <v>21</v>
      </c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128"/>
      <c r="Q531" s="136"/>
      <c r="R531" s="137"/>
      <c r="HG531" s="80"/>
      <c r="HH531" s="127" t="s">
        <v>21</v>
      </c>
    </row>
    <row r="532" spans="1:218" customFormat="1" ht="15" x14ac:dyDescent="0.25">
      <c r="A532" s="101"/>
      <c r="B532" s="102"/>
      <c r="C532" s="318" t="s">
        <v>20</v>
      </c>
      <c r="D532" s="318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126">
        <v>589347.13</v>
      </c>
      <c r="Q532" s="136"/>
      <c r="R532" s="137"/>
      <c r="HG532" s="80"/>
      <c r="HH532" s="127" t="s">
        <v>20</v>
      </c>
    </row>
    <row r="533" spans="1:218" customFormat="1" ht="15" x14ac:dyDescent="0.25">
      <c r="A533" s="101"/>
      <c r="B533" s="102"/>
      <c r="C533" s="318" t="s">
        <v>19</v>
      </c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126">
        <v>5202.25</v>
      </c>
      <c r="Q533" s="136"/>
      <c r="R533" s="137"/>
      <c r="HG533" s="80"/>
      <c r="HH533" s="127" t="s">
        <v>19</v>
      </c>
    </row>
    <row r="534" spans="1:218" customFormat="1" ht="15" x14ac:dyDescent="0.25">
      <c r="A534" s="101"/>
      <c r="B534" s="102"/>
      <c r="C534" s="318" t="s">
        <v>18</v>
      </c>
      <c r="D534" s="318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126">
        <v>1818.2</v>
      </c>
      <c r="Q534" s="136"/>
      <c r="R534" s="137"/>
      <c r="HG534" s="80"/>
      <c r="HH534" s="127" t="s">
        <v>18</v>
      </c>
    </row>
    <row r="535" spans="1:218" customFormat="1" ht="15" x14ac:dyDescent="0.25">
      <c r="A535" s="101"/>
      <c r="B535" s="102"/>
      <c r="C535" s="318" t="s">
        <v>17</v>
      </c>
      <c r="D535" s="318"/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126">
        <v>1418053.53</v>
      </c>
      <c r="Q535" s="136"/>
      <c r="R535" s="137"/>
      <c r="HG535" s="80"/>
      <c r="HH535" s="127" t="s">
        <v>17</v>
      </c>
    </row>
    <row r="536" spans="1:218" customFormat="1" ht="15" x14ac:dyDescent="0.25">
      <c r="A536" s="101"/>
      <c r="B536" s="102"/>
      <c r="C536" s="318" t="s">
        <v>16</v>
      </c>
      <c r="D536" s="318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126">
        <v>565213.36</v>
      </c>
      <c r="Q536" s="136"/>
      <c r="R536" s="137"/>
      <c r="HG536" s="80"/>
      <c r="HH536" s="127" t="s">
        <v>16</v>
      </c>
    </row>
    <row r="537" spans="1:218" customFormat="1" ht="15" x14ac:dyDescent="0.25">
      <c r="A537" s="101"/>
      <c r="B537" s="102"/>
      <c r="C537" s="318" t="s">
        <v>15</v>
      </c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126">
        <v>306376.86</v>
      </c>
      <c r="Q537" s="136"/>
      <c r="R537" s="137"/>
      <c r="HG537" s="80"/>
      <c r="HH537" s="127" t="s">
        <v>15</v>
      </c>
    </row>
    <row r="538" spans="1:218" customFormat="1" ht="15" x14ac:dyDescent="0.25">
      <c r="A538" s="101"/>
      <c r="B538" s="102"/>
      <c r="C538" s="318" t="s">
        <v>14</v>
      </c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126">
        <v>729418.75</v>
      </c>
      <c r="Q538" s="136"/>
      <c r="R538" s="137"/>
      <c r="HG538" s="80"/>
      <c r="HH538" s="127" t="s">
        <v>14</v>
      </c>
    </row>
    <row r="539" spans="1:218" customFormat="1" ht="15" x14ac:dyDescent="0.25">
      <c r="A539" s="101"/>
      <c r="B539" s="102"/>
      <c r="C539" s="318" t="s">
        <v>13</v>
      </c>
      <c r="D539" s="318"/>
      <c r="E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126">
        <v>698258.44</v>
      </c>
      <c r="Q539" s="136"/>
      <c r="R539" s="137"/>
      <c r="HG539" s="80"/>
      <c r="HH539" s="127" t="s">
        <v>13</v>
      </c>
    </row>
    <row r="540" spans="1:218" customFormat="1" ht="15" x14ac:dyDescent="0.25">
      <c r="A540" s="101"/>
      <c r="B540" s="102"/>
      <c r="C540" s="318" t="s">
        <v>12</v>
      </c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126">
        <v>375188.27</v>
      </c>
      <c r="Q540" s="136"/>
      <c r="R540" s="137"/>
      <c r="HG540" s="80"/>
      <c r="HH540" s="127" t="s">
        <v>12</v>
      </c>
    </row>
    <row r="541" spans="1:218" customFormat="1" ht="15" x14ac:dyDescent="0.25">
      <c r="A541" s="101"/>
      <c r="B541" s="123"/>
      <c r="C541" s="323" t="s">
        <v>11</v>
      </c>
      <c r="D541" s="323"/>
      <c r="E541" s="323"/>
      <c r="F541" s="323"/>
      <c r="G541" s="323"/>
      <c r="H541" s="323"/>
      <c r="I541" s="323"/>
      <c r="J541" s="323"/>
      <c r="K541" s="323"/>
      <c r="L541" s="323"/>
      <c r="M541" s="323"/>
      <c r="N541" s="323"/>
      <c r="O541" s="323"/>
      <c r="P541" s="129">
        <v>3317404.14</v>
      </c>
      <c r="Q541" s="136"/>
      <c r="R541" s="138"/>
      <c r="HG541" s="80"/>
      <c r="HI541" s="80" t="s">
        <v>11</v>
      </c>
    </row>
    <row r="542" spans="1:218" customFormat="1" ht="15" x14ac:dyDescent="0.25">
      <c r="A542" s="101"/>
      <c r="B542" s="102"/>
      <c r="C542" s="318" t="s">
        <v>10</v>
      </c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128"/>
      <c r="Q542" s="136"/>
      <c r="R542" s="137"/>
      <c r="HG542" s="80"/>
      <c r="HH542" s="127" t="s">
        <v>10</v>
      </c>
      <c r="HI542" s="80"/>
    </row>
    <row r="543" spans="1:218" customFormat="1" ht="15" x14ac:dyDescent="0.25">
      <c r="A543" s="101"/>
      <c r="B543" s="102"/>
      <c r="C543" s="318" t="s">
        <v>9</v>
      </c>
      <c r="D543" s="318"/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126">
        <v>1432537.09</v>
      </c>
      <c r="Q543" s="136"/>
      <c r="R543" s="137"/>
      <c r="HG543" s="80"/>
      <c r="HH543" s="127" t="s">
        <v>9</v>
      </c>
      <c r="HI543" s="80"/>
    </row>
    <row r="544" spans="1:218" customFormat="1" ht="15" x14ac:dyDescent="0.25">
      <c r="A544" s="101"/>
      <c r="B544" s="102"/>
      <c r="C544" s="318" t="s">
        <v>8</v>
      </c>
      <c r="D544" s="318"/>
      <c r="E544" s="318"/>
      <c r="F544" s="318"/>
      <c r="G544" s="318"/>
      <c r="H544" s="318"/>
      <c r="I544" s="318"/>
      <c r="J544" s="318"/>
      <c r="K544" s="130" t="s">
        <v>513</v>
      </c>
      <c r="L544" s="124"/>
      <c r="M544" s="124"/>
      <c r="O544" s="139"/>
      <c r="P544" s="131"/>
      <c r="Q544" s="136"/>
      <c r="R544" s="138"/>
      <c r="HG544" s="80"/>
      <c r="HI544" s="80"/>
      <c r="HJ544" s="127" t="s">
        <v>8</v>
      </c>
    </row>
    <row r="545" spans="1:242" customFormat="1" ht="15" x14ac:dyDescent="0.25">
      <c r="A545" s="101"/>
      <c r="B545" s="102"/>
      <c r="C545" s="318" t="s">
        <v>7</v>
      </c>
      <c r="D545" s="318"/>
      <c r="E545" s="318"/>
      <c r="F545" s="318"/>
      <c r="G545" s="318"/>
      <c r="H545" s="318"/>
      <c r="I545" s="318"/>
      <c r="J545" s="318"/>
      <c r="K545" s="130" t="s">
        <v>514</v>
      </c>
      <c r="L545" s="124"/>
      <c r="M545" s="124"/>
      <c r="O545" s="139"/>
      <c r="P545" s="131"/>
      <c r="Q545" s="136"/>
      <c r="R545" s="138"/>
      <c r="HG545" s="80"/>
      <c r="HI545" s="80"/>
      <c r="HJ545" s="127" t="s">
        <v>7</v>
      </c>
    </row>
    <row r="546" spans="1:242" s="146" customFormat="1" ht="1.5" customHeight="1" x14ac:dyDescent="0.2">
      <c r="A546" s="132"/>
      <c r="B546" s="113"/>
      <c r="C546" s="117"/>
      <c r="D546" s="117"/>
      <c r="E546" s="117"/>
      <c r="F546" s="117"/>
      <c r="G546" s="117"/>
      <c r="H546" s="117"/>
      <c r="I546" s="117"/>
      <c r="J546" s="117"/>
      <c r="K546" s="117"/>
      <c r="L546" s="140"/>
      <c r="M546" s="141"/>
      <c r="N546" s="142"/>
      <c r="O546" s="143"/>
      <c r="P546" s="144"/>
      <c r="Q546" s="145"/>
      <c r="R546" s="145"/>
      <c r="AB546" s="147"/>
      <c r="AC546" s="147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  <c r="BI546" s="147"/>
      <c r="BJ546" s="147"/>
      <c r="BK546" s="147"/>
      <c r="BL546" s="147"/>
      <c r="BM546" s="147"/>
      <c r="BN546" s="147"/>
      <c r="BO546" s="147"/>
      <c r="BP546" s="147"/>
      <c r="BQ546" s="147"/>
      <c r="BR546" s="147"/>
      <c r="BS546" s="147"/>
      <c r="BT546" s="147"/>
      <c r="BU546" s="147"/>
      <c r="BV546" s="147"/>
      <c r="BW546" s="147"/>
      <c r="BX546" s="147"/>
      <c r="BY546" s="147"/>
      <c r="BZ546" s="147"/>
      <c r="CA546" s="147"/>
      <c r="CB546" s="147"/>
      <c r="CC546" s="147"/>
      <c r="CD546" s="147"/>
      <c r="CE546" s="147"/>
      <c r="CF546" s="147"/>
      <c r="CG546" s="147"/>
      <c r="CH546" s="147"/>
      <c r="CI546" s="147"/>
      <c r="CJ546" s="147"/>
      <c r="CK546" s="147"/>
      <c r="CL546" s="147"/>
      <c r="CM546" s="147"/>
      <c r="CN546" s="147"/>
      <c r="CO546" s="147"/>
      <c r="CP546" s="147"/>
      <c r="CQ546" s="147"/>
      <c r="CR546" s="147"/>
      <c r="CS546" s="147"/>
      <c r="CT546" s="147"/>
      <c r="CU546" s="147"/>
      <c r="CV546" s="147"/>
      <c r="CW546" s="147"/>
      <c r="CX546" s="147"/>
      <c r="CY546" s="147"/>
      <c r="CZ546" s="147"/>
      <c r="DA546" s="147"/>
      <c r="DB546" s="147"/>
      <c r="DC546" s="147"/>
      <c r="DD546" s="147"/>
      <c r="DE546" s="147"/>
      <c r="DF546" s="147"/>
      <c r="DG546" s="147"/>
      <c r="DH546" s="147"/>
      <c r="DI546" s="147"/>
      <c r="DJ546" s="147"/>
      <c r="DK546" s="147"/>
      <c r="DL546" s="147"/>
      <c r="DM546" s="147"/>
      <c r="DN546" s="147"/>
      <c r="DO546" s="147"/>
      <c r="DP546" s="147"/>
      <c r="DQ546" s="147"/>
      <c r="DR546" s="147"/>
      <c r="DS546" s="147"/>
      <c r="DT546" s="147"/>
      <c r="DU546" s="147"/>
      <c r="DV546" s="147"/>
      <c r="DW546" s="147"/>
      <c r="DX546" s="147"/>
      <c r="DY546" s="147"/>
      <c r="DZ546" s="147"/>
      <c r="EA546" s="147"/>
      <c r="EB546" s="147"/>
      <c r="EC546" s="147"/>
      <c r="ED546" s="147"/>
      <c r="EE546" s="147"/>
      <c r="EF546" s="147"/>
      <c r="EG546" s="147"/>
      <c r="EH546" s="147"/>
      <c r="EI546" s="147"/>
      <c r="EJ546" s="147"/>
      <c r="EK546" s="147"/>
      <c r="EL546" s="147"/>
      <c r="EM546" s="147"/>
      <c r="EN546" s="147"/>
      <c r="EO546" s="147"/>
      <c r="EP546" s="147"/>
      <c r="EQ546" s="147"/>
      <c r="ER546" s="147"/>
      <c r="ES546" s="147"/>
      <c r="ET546" s="147"/>
      <c r="EU546" s="147"/>
      <c r="EV546" s="147"/>
      <c r="EW546" s="147"/>
      <c r="EX546" s="147"/>
      <c r="EY546" s="147"/>
      <c r="EZ546" s="147"/>
      <c r="FA546" s="147"/>
      <c r="FB546" s="147"/>
      <c r="FC546" s="147"/>
      <c r="FD546" s="147"/>
      <c r="FE546" s="147"/>
      <c r="FF546" s="147"/>
      <c r="FG546" s="147"/>
      <c r="FH546" s="147"/>
      <c r="FI546" s="147"/>
      <c r="FJ546" s="147"/>
      <c r="FK546" s="147"/>
      <c r="FL546" s="147"/>
      <c r="FM546" s="147"/>
      <c r="FN546" s="147"/>
      <c r="FO546" s="147"/>
      <c r="FP546" s="147"/>
      <c r="FQ546" s="147"/>
      <c r="FR546" s="147"/>
      <c r="FS546" s="147"/>
      <c r="FT546" s="147"/>
      <c r="FU546" s="147"/>
      <c r="FV546" s="147"/>
      <c r="FW546" s="147"/>
      <c r="FX546" s="147"/>
      <c r="FY546" s="147"/>
      <c r="FZ546" s="147"/>
      <c r="GA546" s="147"/>
      <c r="GB546" s="147"/>
      <c r="GC546" s="147"/>
      <c r="GD546" s="147"/>
      <c r="GE546" s="147"/>
      <c r="GF546" s="147"/>
      <c r="GG546" s="147"/>
      <c r="GH546" s="147"/>
      <c r="GI546" s="147"/>
      <c r="GJ546" s="147"/>
      <c r="GK546" s="147"/>
      <c r="GL546" s="147"/>
      <c r="GM546" s="147"/>
      <c r="GN546" s="147"/>
      <c r="GO546" s="147"/>
      <c r="GP546" s="147"/>
      <c r="GQ546" s="147"/>
      <c r="GR546" s="147"/>
      <c r="GS546" s="147"/>
      <c r="GT546" s="147"/>
      <c r="GU546" s="147"/>
      <c r="GV546" s="147"/>
      <c r="GW546" s="147"/>
      <c r="GX546" s="147"/>
      <c r="GY546" s="147"/>
      <c r="GZ546" s="147"/>
      <c r="HA546" s="147"/>
      <c r="HB546" s="147"/>
      <c r="HC546" s="147"/>
      <c r="HD546" s="147"/>
      <c r="HE546" s="147"/>
      <c r="HF546" s="147"/>
      <c r="HG546" s="147"/>
      <c r="HH546" s="147"/>
      <c r="HI546" s="147"/>
      <c r="HJ546" s="147"/>
      <c r="HK546" s="147"/>
      <c r="HL546" s="147"/>
      <c r="HM546" s="147"/>
      <c r="HN546" s="147"/>
      <c r="HO546" s="147"/>
      <c r="HP546" s="147"/>
      <c r="HQ546" s="147"/>
      <c r="HR546" s="147"/>
      <c r="HS546" s="147"/>
      <c r="HT546" s="147"/>
      <c r="HU546" s="147"/>
      <c r="HV546" s="147"/>
      <c r="HW546" s="147"/>
      <c r="HX546" s="147"/>
      <c r="HY546" s="147"/>
      <c r="HZ546" s="147"/>
      <c r="IA546" s="147"/>
      <c r="IB546" s="147"/>
      <c r="IC546" s="147"/>
      <c r="ID546" s="147"/>
      <c r="IE546" s="147"/>
      <c r="IF546" s="147"/>
      <c r="IG546" s="147"/>
      <c r="IH546" s="147"/>
    </row>
    <row r="547" spans="1:242" s="146" customFormat="1" ht="14.25" customHeight="1" x14ac:dyDescent="0.2">
      <c r="A547" s="41"/>
      <c r="B547" s="148"/>
      <c r="C547" s="149"/>
      <c r="D547" s="149"/>
      <c r="E547" s="149"/>
      <c r="F547" s="149"/>
      <c r="G547" s="149"/>
      <c r="H547" s="149"/>
      <c r="I547" s="149"/>
      <c r="J547" s="149"/>
      <c r="K547" s="149"/>
      <c r="L547" s="150"/>
      <c r="M547" s="151"/>
      <c r="N547" s="152"/>
      <c r="O547" s="41"/>
      <c r="P547" s="41"/>
      <c r="Q547" s="145"/>
      <c r="R547" s="145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  <c r="BI547" s="147"/>
      <c r="BJ547" s="147"/>
      <c r="BK547" s="147"/>
      <c r="BL547" s="147"/>
      <c r="BM547" s="147"/>
      <c r="BN547" s="147"/>
      <c r="BO547" s="147"/>
      <c r="BP547" s="147"/>
      <c r="BQ547" s="147"/>
      <c r="BR547" s="147"/>
      <c r="BS547" s="147"/>
      <c r="BT547" s="147"/>
      <c r="BU547" s="147"/>
      <c r="BV547" s="147"/>
      <c r="BW547" s="147"/>
      <c r="BX547" s="147"/>
      <c r="BY547" s="147"/>
      <c r="BZ547" s="147"/>
      <c r="CA547" s="147"/>
      <c r="CB547" s="147"/>
      <c r="CC547" s="147"/>
      <c r="CD547" s="147"/>
      <c r="CE547" s="147"/>
      <c r="CF547" s="147"/>
      <c r="CG547" s="147"/>
      <c r="CH547" s="147"/>
      <c r="CI547" s="147"/>
      <c r="CJ547" s="147"/>
      <c r="CK547" s="147"/>
      <c r="CL547" s="147"/>
      <c r="CM547" s="147"/>
      <c r="CN547" s="147"/>
      <c r="CO547" s="147"/>
      <c r="CP547" s="147"/>
      <c r="CQ547" s="147"/>
      <c r="CR547" s="147"/>
      <c r="CS547" s="147"/>
      <c r="CT547" s="147"/>
      <c r="CU547" s="147"/>
      <c r="CV547" s="147"/>
      <c r="CW547" s="147"/>
      <c r="CX547" s="147"/>
      <c r="CY547" s="147"/>
      <c r="CZ547" s="147"/>
      <c r="DA547" s="147"/>
      <c r="DB547" s="147"/>
      <c r="DC547" s="147"/>
      <c r="DD547" s="147"/>
      <c r="DE547" s="147"/>
      <c r="DF547" s="147"/>
      <c r="DG547" s="147"/>
      <c r="DH547" s="147"/>
      <c r="DI547" s="147"/>
      <c r="DJ547" s="147"/>
      <c r="DK547" s="147"/>
      <c r="DL547" s="147"/>
      <c r="DM547" s="147"/>
      <c r="DN547" s="147"/>
      <c r="DO547" s="147"/>
      <c r="DP547" s="147"/>
      <c r="DQ547" s="147"/>
      <c r="DR547" s="147"/>
      <c r="DS547" s="147"/>
      <c r="DT547" s="147"/>
      <c r="DU547" s="147"/>
      <c r="DV547" s="147"/>
      <c r="DW547" s="147"/>
      <c r="DX547" s="147"/>
      <c r="DY547" s="147"/>
      <c r="DZ547" s="147"/>
      <c r="EA547" s="147"/>
      <c r="EB547" s="147"/>
      <c r="EC547" s="147"/>
      <c r="ED547" s="147"/>
      <c r="EE547" s="147"/>
      <c r="EF547" s="147"/>
      <c r="EG547" s="147"/>
      <c r="EH547" s="147"/>
      <c r="EI547" s="147"/>
      <c r="EJ547" s="147"/>
      <c r="EK547" s="147"/>
      <c r="EL547" s="147"/>
      <c r="EM547" s="147"/>
      <c r="EN547" s="147"/>
      <c r="EO547" s="147"/>
      <c r="EP547" s="147"/>
      <c r="EQ547" s="147"/>
      <c r="ER547" s="147"/>
      <c r="ES547" s="147"/>
      <c r="ET547" s="147"/>
      <c r="EU547" s="147"/>
      <c r="EV547" s="147"/>
      <c r="EW547" s="147"/>
      <c r="EX547" s="147"/>
      <c r="EY547" s="147"/>
      <c r="EZ547" s="147"/>
      <c r="FA547" s="147"/>
      <c r="FB547" s="147"/>
      <c r="FC547" s="147"/>
      <c r="FD547" s="147"/>
      <c r="FE547" s="147"/>
      <c r="FF547" s="147"/>
      <c r="FG547" s="147"/>
      <c r="FH547" s="147"/>
      <c r="FI547" s="147"/>
      <c r="FJ547" s="147"/>
      <c r="FK547" s="147"/>
      <c r="FL547" s="147"/>
      <c r="FM547" s="147"/>
      <c r="FN547" s="147"/>
      <c r="FO547" s="147"/>
      <c r="FP547" s="147"/>
      <c r="FQ547" s="147"/>
      <c r="FR547" s="147"/>
      <c r="FS547" s="147"/>
      <c r="FT547" s="147"/>
      <c r="FU547" s="147"/>
      <c r="FV547" s="147"/>
      <c r="FW547" s="147"/>
      <c r="FX547" s="147"/>
      <c r="FY547" s="147"/>
      <c r="FZ547" s="147"/>
      <c r="GA547" s="147"/>
      <c r="GB547" s="147"/>
      <c r="GC547" s="147"/>
      <c r="GD547" s="147"/>
      <c r="GE547" s="147"/>
      <c r="GF547" s="147"/>
      <c r="GG547" s="147"/>
      <c r="GH547" s="147"/>
      <c r="GI547" s="147"/>
      <c r="GJ547" s="147"/>
      <c r="GK547" s="147"/>
      <c r="GL547" s="147"/>
      <c r="GM547" s="147"/>
      <c r="GN547" s="147"/>
      <c r="GO547" s="147"/>
      <c r="GP547" s="147"/>
      <c r="GQ547" s="147"/>
      <c r="GR547" s="147"/>
      <c r="GS547" s="147"/>
      <c r="GT547" s="147"/>
      <c r="GU547" s="147"/>
      <c r="GV547" s="147"/>
      <c r="GW547" s="147"/>
      <c r="GX547" s="147"/>
      <c r="GY547" s="147"/>
      <c r="GZ547" s="147"/>
      <c r="HA547" s="147"/>
      <c r="HB547" s="147"/>
      <c r="HC547" s="147"/>
      <c r="HD547" s="147"/>
      <c r="HE547" s="147"/>
      <c r="HF547" s="147"/>
      <c r="HG547" s="147"/>
      <c r="HH547" s="147"/>
      <c r="HI547" s="147"/>
      <c r="HJ547" s="147"/>
      <c r="HK547" s="147"/>
      <c r="HL547" s="147"/>
      <c r="HM547" s="147"/>
      <c r="HN547" s="147"/>
      <c r="HO547" s="147"/>
      <c r="HP547" s="147"/>
      <c r="HQ547" s="147"/>
      <c r="HR547" s="147"/>
      <c r="HS547" s="147"/>
      <c r="HT547" s="147"/>
      <c r="HU547" s="147"/>
      <c r="HV547" s="147"/>
      <c r="HW547" s="147"/>
      <c r="HX547" s="147"/>
      <c r="HY547" s="147"/>
      <c r="HZ547" s="147"/>
      <c r="IA547" s="147"/>
      <c r="IB547" s="147"/>
      <c r="IC547" s="147"/>
      <c r="ID547" s="147"/>
      <c r="IE547" s="147"/>
      <c r="IF547" s="147"/>
      <c r="IG547" s="147"/>
      <c r="IH547" s="147"/>
    </row>
    <row r="548" spans="1:242" s="59" customFormat="1" ht="15" x14ac:dyDescent="0.25">
      <c r="A548" s="43"/>
      <c r="B548" s="153" t="s">
        <v>6</v>
      </c>
      <c r="C548" s="319"/>
      <c r="D548" s="319"/>
      <c r="E548" s="319"/>
      <c r="F548" s="319"/>
      <c r="G548" s="319"/>
      <c r="H548" s="319"/>
      <c r="I548" s="320"/>
      <c r="J548" s="320"/>
      <c r="K548" s="320"/>
      <c r="L548" s="320"/>
      <c r="M548" s="320"/>
      <c r="N548" s="320"/>
      <c r="O548"/>
      <c r="P548"/>
      <c r="Q548" s="47"/>
      <c r="R548" s="47"/>
      <c r="S548"/>
      <c r="T548"/>
      <c r="U548"/>
      <c r="V548"/>
      <c r="W548"/>
      <c r="X548"/>
      <c r="Y548"/>
      <c r="Z548"/>
      <c r="AA548"/>
      <c r="AB548" s="44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  <c r="AS548" s="44"/>
      <c r="AT548" s="44"/>
      <c r="AU548" s="44"/>
      <c r="AV548" s="44"/>
      <c r="AW548" s="44"/>
      <c r="AX548" s="44"/>
      <c r="AY548" s="44"/>
      <c r="AZ548" s="44"/>
      <c r="BA548" s="44"/>
      <c r="BB548" s="44"/>
      <c r="BC548" s="44"/>
      <c r="BD548" s="44"/>
      <c r="BE548" s="44"/>
      <c r="BF548" s="44"/>
      <c r="BG548" s="44"/>
      <c r="BH548" s="44"/>
      <c r="BI548" s="44"/>
      <c r="BJ548" s="44"/>
      <c r="BK548" s="44"/>
      <c r="BL548" s="44"/>
      <c r="BM548" s="44"/>
      <c r="BN548" s="44"/>
      <c r="BO548" s="44"/>
      <c r="BP548" s="44"/>
      <c r="BQ548" s="44"/>
      <c r="BR548" s="44"/>
      <c r="BS548" s="44"/>
      <c r="BT548" s="44"/>
      <c r="BU548" s="44"/>
      <c r="BV548" s="44"/>
      <c r="BW548" s="44"/>
      <c r="BX548" s="44"/>
      <c r="BY548" s="44"/>
      <c r="BZ548" s="44"/>
      <c r="CA548" s="44"/>
      <c r="CB548" s="44"/>
      <c r="CC548" s="44"/>
      <c r="CD548" s="44"/>
      <c r="CE548" s="44"/>
      <c r="CF548" s="44"/>
      <c r="CG548" s="44"/>
      <c r="CH548" s="44"/>
      <c r="CI548" s="44"/>
      <c r="CJ548" s="44"/>
      <c r="CK548" s="44"/>
      <c r="CL548" s="44"/>
      <c r="CM548" s="44"/>
      <c r="CN548" s="44"/>
      <c r="CO548" s="44"/>
      <c r="CP548" s="44"/>
      <c r="CQ548" s="44"/>
      <c r="CR548" s="44"/>
      <c r="CS548" s="44"/>
      <c r="CT548" s="44"/>
      <c r="CU548" s="44"/>
      <c r="CV548" s="44"/>
      <c r="CW548" s="44"/>
      <c r="CX548" s="44"/>
      <c r="CY548" s="44"/>
      <c r="CZ548" s="44"/>
      <c r="DA548" s="44"/>
      <c r="DB548" s="44"/>
      <c r="DC548" s="44"/>
      <c r="DD548" s="44"/>
      <c r="DE548" s="44"/>
      <c r="DF548" s="44"/>
      <c r="DG548" s="44"/>
      <c r="DH548" s="44"/>
      <c r="DI548" s="44"/>
      <c r="DJ548" s="44"/>
      <c r="DK548" s="44"/>
      <c r="DL548" s="44"/>
      <c r="DM548" s="44"/>
      <c r="DN548" s="44"/>
      <c r="DO548" s="44"/>
      <c r="DP548" s="44"/>
      <c r="DQ548" s="44"/>
      <c r="DR548" s="44"/>
      <c r="DS548" s="44"/>
      <c r="DT548" s="44"/>
      <c r="DU548" s="44"/>
      <c r="DV548" s="44"/>
      <c r="DW548" s="44"/>
      <c r="DX548" s="44"/>
      <c r="DY548" s="44"/>
      <c r="DZ548" s="44"/>
      <c r="EA548" s="44"/>
      <c r="EB548" s="44"/>
      <c r="EC548" s="44"/>
      <c r="ED548" s="44"/>
      <c r="EE548" s="44"/>
      <c r="EF548" s="44"/>
      <c r="EG548" s="44"/>
      <c r="EH548" s="44"/>
      <c r="EI548" s="44"/>
      <c r="EJ548" s="44"/>
      <c r="EK548" s="44"/>
      <c r="EL548" s="44"/>
      <c r="EM548" s="44"/>
      <c r="EN548" s="44"/>
      <c r="EO548" s="44"/>
      <c r="EP548" s="44"/>
      <c r="EQ548" s="44"/>
      <c r="ER548" s="44"/>
      <c r="ES548" s="44"/>
      <c r="ET548" s="44"/>
      <c r="EU548" s="44"/>
      <c r="EV548" s="44"/>
      <c r="EW548" s="44"/>
      <c r="EX548" s="44"/>
      <c r="EY548" s="44"/>
      <c r="EZ548" s="44"/>
      <c r="FA548" s="44"/>
      <c r="FB548" s="44"/>
      <c r="FC548" s="44"/>
      <c r="FD548" s="44"/>
      <c r="FE548" s="44"/>
      <c r="FF548" s="44"/>
      <c r="FG548" s="44"/>
      <c r="FH548" s="44"/>
      <c r="FI548" s="44"/>
      <c r="FJ548" s="44"/>
      <c r="FK548" s="44"/>
      <c r="FL548" s="44"/>
      <c r="FM548" s="44"/>
      <c r="FN548" s="44"/>
      <c r="FO548" s="44"/>
      <c r="FP548" s="44"/>
      <c r="FQ548" s="44"/>
      <c r="FR548" s="44"/>
      <c r="FS548" s="44"/>
      <c r="FT548" s="44"/>
      <c r="FU548" s="44"/>
      <c r="FV548" s="44"/>
      <c r="FW548" s="44"/>
      <c r="FX548" s="44"/>
      <c r="FY548" s="44"/>
      <c r="FZ548" s="44"/>
      <c r="GA548" s="44"/>
      <c r="GB548" s="44"/>
      <c r="GC548" s="44"/>
      <c r="GD548" s="44"/>
      <c r="GE548" s="44"/>
      <c r="GF548" s="44"/>
      <c r="GG548" s="44"/>
      <c r="GH548" s="44"/>
      <c r="GI548" s="44"/>
      <c r="GJ548" s="44"/>
      <c r="GK548" s="44"/>
      <c r="GL548" s="44"/>
      <c r="GM548" s="44"/>
      <c r="GN548" s="44"/>
      <c r="GO548" s="44"/>
      <c r="GP548" s="44"/>
      <c r="GQ548" s="44"/>
      <c r="GR548" s="44"/>
      <c r="GS548" s="44"/>
      <c r="GT548" s="44"/>
      <c r="GU548" s="44"/>
      <c r="GV548" s="44"/>
      <c r="GW548" s="44"/>
      <c r="GX548" s="44"/>
      <c r="GY548" s="44"/>
      <c r="GZ548" s="44"/>
      <c r="HA548" s="44"/>
      <c r="HB548" s="44"/>
      <c r="HC548" s="44"/>
      <c r="HD548" s="44"/>
      <c r="HE548" s="44"/>
      <c r="HF548" s="44"/>
      <c r="HG548" s="44"/>
      <c r="HH548" s="44"/>
      <c r="HI548" s="44"/>
      <c r="HJ548" s="44"/>
      <c r="HK548" s="44" t="s">
        <v>4</v>
      </c>
      <c r="HL548" s="44" t="s">
        <v>4</v>
      </c>
      <c r="HM548" s="44" t="s">
        <v>4</v>
      </c>
      <c r="HN548" s="44" t="s">
        <v>4</v>
      </c>
      <c r="HO548" s="44" t="s">
        <v>4</v>
      </c>
      <c r="HP548" s="44" t="s">
        <v>4</v>
      </c>
      <c r="HQ548" s="44" t="s">
        <v>4</v>
      </c>
      <c r="HR548" s="44" t="s">
        <v>4</v>
      </c>
      <c r="HS548" s="44" t="s">
        <v>4</v>
      </c>
      <c r="HT548" s="44" t="s">
        <v>4</v>
      </c>
      <c r="HU548" s="44" t="s">
        <v>4</v>
      </c>
      <c r="HV548" s="44" t="s">
        <v>4</v>
      </c>
      <c r="HW548" s="44"/>
      <c r="HX548" s="44"/>
      <c r="HY548" s="44"/>
      <c r="HZ548" s="44"/>
      <c r="IA548" s="44"/>
      <c r="IB548" s="44"/>
      <c r="IC548" s="44"/>
      <c r="ID548" s="44"/>
      <c r="IE548" s="44"/>
      <c r="IF548" s="44"/>
      <c r="IG548" s="44"/>
      <c r="IH548" s="44"/>
    </row>
    <row r="549" spans="1:242" s="154" customFormat="1" ht="16.5" customHeight="1" x14ac:dyDescent="0.25">
      <c r="A549" s="49"/>
      <c r="B549" s="153"/>
      <c r="C549" s="321" t="s">
        <v>3</v>
      </c>
      <c r="D549" s="321"/>
      <c r="E549" s="321"/>
      <c r="F549" s="321"/>
      <c r="G549" s="321"/>
      <c r="H549" s="321"/>
      <c r="I549" s="321"/>
      <c r="J549" s="321"/>
      <c r="K549" s="321"/>
      <c r="L549" s="321"/>
      <c r="M549" s="321"/>
      <c r="N549" s="321"/>
      <c r="Q549" s="155"/>
      <c r="R549" s="155"/>
      <c r="AB549" s="156"/>
      <c r="AC549" s="156"/>
      <c r="AD549" s="156"/>
      <c r="AE549" s="156"/>
      <c r="AF549" s="156"/>
      <c r="AG549" s="156"/>
      <c r="AH549" s="156"/>
      <c r="AI549" s="156"/>
      <c r="AJ549" s="156"/>
      <c r="AK549" s="156"/>
      <c r="AL549" s="156"/>
      <c r="AM549" s="156"/>
      <c r="AN549" s="156"/>
      <c r="AO549" s="156"/>
      <c r="AP549" s="156"/>
      <c r="AQ549" s="156"/>
      <c r="AR549" s="156"/>
      <c r="AS549" s="156"/>
      <c r="AT549" s="156"/>
      <c r="AU549" s="156"/>
      <c r="AV549" s="156"/>
      <c r="AW549" s="156"/>
      <c r="AX549" s="156"/>
      <c r="AY549" s="156"/>
      <c r="AZ549" s="156"/>
      <c r="BA549" s="156"/>
      <c r="BB549" s="156"/>
      <c r="BC549" s="156"/>
      <c r="BD549" s="156"/>
      <c r="BE549" s="156"/>
      <c r="BF549" s="156"/>
      <c r="BG549" s="156"/>
      <c r="BH549" s="156"/>
      <c r="BI549" s="156"/>
      <c r="BJ549" s="156"/>
      <c r="BK549" s="156"/>
      <c r="BL549" s="156"/>
      <c r="BM549" s="156"/>
      <c r="BN549" s="156"/>
      <c r="BO549" s="156"/>
      <c r="BP549" s="156"/>
      <c r="BQ549" s="156"/>
      <c r="BR549" s="156"/>
      <c r="BS549" s="156"/>
      <c r="BT549" s="156"/>
      <c r="BU549" s="156"/>
      <c r="BV549" s="156"/>
      <c r="BW549" s="156"/>
      <c r="BX549" s="156"/>
      <c r="BY549" s="156"/>
      <c r="BZ549" s="156"/>
      <c r="CA549" s="156"/>
      <c r="CB549" s="156"/>
      <c r="CC549" s="156"/>
      <c r="CD549" s="156"/>
      <c r="CE549" s="156"/>
      <c r="CF549" s="156"/>
      <c r="CG549" s="156"/>
      <c r="CH549" s="156"/>
      <c r="CI549" s="156"/>
      <c r="CJ549" s="156"/>
      <c r="CK549" s="156"/>
      <c r="CL549" s="156"/>
      <c r="CM549" s="156"/>
      <c r="CN549" s="156"/>
      <c r="CO549" s="156"/>
      <c r="CP549" s="156"/>
      <c r="CQ549" s="156"/>
      <c r="CR549" s="156"/>
      <c r="CS549" s="156"/>
      <c r="CT549" s="156"/>
      <c r="CU549" s="156"/>
      <c r="CV549" s="156"/>
      <c r="CW549" s="156"/>
      <c r="CX549" s="156"/>
      <c r="CY549" s="156"/>
      <c r="CZ549" s="156"/>
      <c r="DA549" s="156"/>
      <c r="DB549" s="156"/>
      <c r="DC549" s="156"/>
      <c r="DD549" s="156"/>
      <c r="DE549" s="156"/>
      <c r="DF549" s="156"/>
      <c r="DG549" s="156"/>
      <c r="DH549" s="156"/>
      <c r="DI549" s="156"/>
      <c r="DJ549" s="156"/>
      <c r="DK549" s="156"/>
      <c r="DL549" s="156"/>
      <c r="DM549" s="156"/>
      <c r="DN549" s="156"/>
      <c r="DO549" s="156"/>
      <c r="DP549" s="156"/>
      <c r="DQ549" s="156"/>
      <c r="DR549" s="156"/>
      <c r="DS549" s="156"/>
      <c r="DT549" s="156"/>
      <c r="DU549" s="156"/>
      <c r="DV549" s="156"/>
      <c r="DW549" s="156"/>
      <c r="DX549" s="156"/>
      <c r="DY549" s="156"/>
      <c r="DZ549" s="156"/>
      <c r="EA549" s="156"/>
      <c r="EB549" s="156"/>
      <c r="EC549" s="156"/>
      <c r="ED549" s="156"/>
      <c r="EE549" s="156"/>
      <c r="EF549" s="156"/>
      <c r="EG549" s="156"/>
      <c r="EH549" s="156"/>
      <c r="EI549" s="156"/>
      <c r="EJ549" s="156"/>
      <c r="EK549" s="156"/>
      <c r="EL549" s="156"/>
      <c r="EM549" s="156"/>
      <c r="EN549" s="156"/>
      <c r="EO549" s="156"/>
      <c r="EP549" s="156"/>
      <c r="EQ549" s="156"/>
      <c r="ER549" s="156"/>
      <c r="ES549" s="156"/>
      <c r="ET549" s="156"/>
      <c r="EU549" s="156"/>
      <c r="EV549" s="156"/>
      <c r="EW549" s="156"/>
      <c r="EX549" s="156"/>
      <c r="EY549" s="156"/>
      <c r="EZ549" s="156"/>
      <c r="FA549" s="156"/>
      <c r="FB549" s="156"/>
      <c r="FC549" s="156"/>
      <c r="FD549" s="156"/>
      <c r="FE549" s="156"/>
      <c r="FF549" s="156"/>
      <c r="FG549" s="156"/>
      <c r="FH549" s="156"/>
      <c r="FI549" s="156"/>
      <c r="FJ549" s="156"/>
      <c r="FK549" s="156"/>
      <c r="FL549" s="156"/>
      <c r="FM549" s="156"/>
      <c r="FN549" s="156"/>
      <c r="FO549" s="156"/>
      <c r="FP549" s="156"/>
      <c r="FQ549" s="156"/>
      <c r="FR549" s="156"/>
      <c r="FS549" s="156"/>
      <c r="FT549" s="156"/>
      <c r="FU549" s="156"/>
      <c r="FV549" s="156"/>
      <c r="FW549" s="156"/>
      <c r="FX549" s="156"/>
      <c r="FY549" s="156"/>
      <c r="FZ549" s="156"/>
      <c r="GA549" s="156"/>
      <c r="GB549" s="156"/>
      <c r="GC549" s="156"/>
      <c r="GD549" s="156"/>
      <c r="GE549" s="156"/>
      <c r="GF549" s="156"/>
      <c r="GG549" s="156"/>
      <c r="GH549" s="156"/>
      <c r="GI549" s="156"/>
      <c r="GJ549" s="156"/>
      <c r="GK549" s="156"/>
      <c r="GL549" s="156"/>
      <c r="GM549" s="156"/>
      <c r="GN549" s="156"/>
      <c r="GO549" s="156"/>
      <c r="GP549" s="156"/>
      <c r="GQ549" s="156"/>
      <c r="GR549" s="156"/>
      <c r="GS549" s="156"/>
      <c r="GT549" s="156"/>
      <c r="GU549" s="156"/>
      <c r="GV549" s="156"/>
      <c r="GW549" s="156"/>
      <c r="GX549" s="156"/>
      <c r="GY549" s="156"/>
      <c r="GZ549" s="156"/>
      <c r="HA549" s="156"/>
      <c r="HB549" s="156"/>
      <c r="HC549" s="156"/>
      <c r="HD549" s="156"/>
      <c r="HE549" s="156"/>
      <c r="HF549" s="156"/>
      <c r="HG549" s="156"/>
      <c r="HH549" s="156"/>
      <c r="HI549" s="156"/>
      <c r="HJ549" s="156"/>
      <c r="HK549" s="156"/>
      <c r="HL549" s="156"/>
      <c r="HM549" s="156"/>
      <c r="HN549" s="156"/>
      <c r="HO549" s="156"/>
      <c r="HP549" s="156"/>
      <c r="HQ549" s="156"/>
      <c r="HR549" s="156"/>
      <c r="HS549" s="156"/>
      <c r="HT549" s="156"/>
      <c r="HU549" s="156"/>
      <c r="HV549" s="156"/>
      <c r="HW549" s="156"/>
      <c r="HX549" s="156"/>
      <c r="HY549" s="156"/>
      <c r="HZ549" s="156"/>
      <c r="IA549" s="156"/>
      <c r="IB549" s="156"/>
      <c r="IC549" s="156"/>
      <c r="ID549" s="156"/>
      <c r="IE549" s="156"/>
      <c r="IF549" s="156"/>
      <c r="IG549" s="156"/>
      <c r="IH549" s="156"/>
    </row>
    <row r="550" spans="1:242" s="59" customFormat="1" ht="15" x14ac:dyDescent="0.25">
      <c r="A550" s="43"/>
      <c r="B550" s="153" t="s">
        <v>5</v>
      </c>
      <c r="C550" s="319"/>
      <c r="D550" s="319"/>
      <c r="E550" s="319"/>
      <c r="F550" s="319"/>
      <c r="G550" s="319"/>
      <c r="H550" s="319"/>
      <c r="I550" s="320"/>
      <c r="J550" s="320"/>
      <c r="K550" s="320"/>
      <c r="L550" s="320"/>
      <c r="M550" s="320"/>
      <c r="N550" s="320"/>
      <c r="O550"/>
      <c r="P550"/>
      <c r="Q550" s="47"/>
      <c r="R550" s="47"/>
      <c r="S550"/>
      <c r="T550"/>
      <c r="U550"/>
      <c r="V550"/>
      <c r="W550"/>
      <c r="X550"/>
      <c r="Y550"/>
      <c r="Z550"/>
      <c r="AA550"/>
      <c r="AB550" s="44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  <c r="AS550" s="44"/>
      <c r="AT550" s="44"/>
      <c r="AU550" s="44"/>
      <c r="AV550" s="44"/>
      <c r="AW550" s="44"/>
      <c r="AX550" s="44"/>
      <c r="AY550" s="44"/>
      <c r="AZ550" s="44"/>
      <c r="BA550" s="44"/>
      <c r="BB550" s="44"/>
      <c r="BC550" s="44"/>
      <c r="BD550" s="44"/>
      <c r="BE550" s="44"/>
      <c r="BF550" s="44"/>
      <c r="BG550" s="44"/>
      <c r="BH550" s="44"/>
      <c r="BI550" s="44"/>
      <c r="BJ550" s="44"/>
      <c r="BK550" s="44"/>
      <c r="BL550" s="44"/>
      <c r="BM550" s="44"/>
      <c r="BN550" s="44"/>
      <c r="BO550" s="44"/>
      <c r="BP550" s="44"/>
      <c r="BQ550" s="44"/>
      <c r="BR550" s="44"/>
      <c r="BS550" s="44"/>
      <c r="BT550" s="44"/>
      <c r="BU550" s="44"/>
      <c r="BV550" s="44"/>
      <c r="BW550" s="44"/>
      <c r="BX550" s="44"/>
      <c r="BY550" s="44"/>
      <c r="BZ550" s="44"/>
      <c r="CA550" s="44"/>
      <c r="CB550" s="44"/>
      <c r="CC550" s="44"/>
      <c r="CD550" s="44"/>
      <c r="CE550" s="44"/>
      <c r="CF550" s="44"/>
      <c r="CG550" s="44"/>
      <c r="CH550" s="44"/>
      <c r="CI550" s="44"/>
      <c r="CJ550" s="44"/>
      <c r="CK550" s="44"/>
      <c r="CL550" s="44"/>
      <c r="CM550" s="44"/>
      <c r="CN550" s="44"/>
      <c r="CO550" s="44"/>
      <c r="CP550" s="44"/>
      <c r="CQ550" s="44"/>
      <c r="CR550" s="44"/>
      <c r="CS550" s="44"/>
      <c r="CT550" s="44"/>
      <c r="CU550" s="44"/>
      <c r="CV550" s="44"/>
      <c r="CW550" s="44"/>
      <c r="CX550" s="44"/>
      <c r="CY550" s="44"/>
      <c r="CZ550" s="44"/>
      <c r="DA550" s="44"/>
      <c r="DB550" s="44"/>
      <c r="DC550" s="44"/>
      <c r="DD550" s="44"/>
      <c r="DE550" s="44"/>
      <c r="DF550" s="44"/>
      <c r="DG550" s="44"/>
      <c r="DH550" s="44"/>
      <c r="DI550" s="44"/>
      <c r="DJ550" s="44"/>
      <c r="DK550" s="44"/>
      <c r="DL550" s="44"/>
      <c r="DM550" s="44"/>
      <c r="DN550" s="44"/>
      <c r="DO550" s="44"/>
      <c r="DP550" s="44"/>
      <c r="DQ550" s="44"/>
      <c r="DR550" s="44"/>
      <c r="DS550" s="44"/>
      <c r="DT550" s="44"/>
      <c r="DU550" s="44"/>
      <c r="DV550" s="44"/>
      <c r="DW550" s="44"/>
      <c r="DX550" s="44"/>
      <c r="DY550" s="44"/>
      <c r="DZ550" s="44"/>
      <c r="EA550" s="44"/>
      <c r="EB550" s="44"/>
      <c r="EC550" s="44"/>
      <c r="ED550" s="44"/>
      <c r="EE550" s="44"/>
      <c r="EF550" s="44"/>
      <c r="EG550" s="44"/>
      <c r="EH550" s="44"/>
      <c r="EI550" s="44"/>
      <c r="EJ550" s="44"/>
      <c r="EK550" s="44"/>
      <c r="EL550" s="44"/>
      <c r="EM550" s="44"/>
      <c r="EN550" s="44"/>
      <c r="EO550" s="44"/>
      <c r="EP550" s="44"/>
      <c r="EQ550" s="44"/>
      <c r="ER550" s="44"/>
      <c r="ES550" s="44"/>
      <c r="ET550" s="44"/>
      <c r="EU550" s="44"/>
      <c r="EV550" s="44"/>
      <c r="EW550" s="44"/>
      <c r="EX550" s="44"/>
      <c r="EY550" s="44"/>
      <c r="EZ550" s="44"/>
      <c r="FA550" s="44"/>
      <c r="FB550" s="44"/>
      <c r="FC550" s="44"/>
      <c r="FD550" s="44"/>
      <c r="FE550" s="44"/>
      <c r="FF550" s="44"/>
      <c r="FG550" s="44"/>
      <c r="FH550" s="44"/>
      <c r="FI550" s="44"/>
      <c r="FJ550" s="44"/>
      <c r="FK550" s="44"/>
      <c r="FL550" s="44"/>
      <c r="FM550" s="44"/>
      <c r="FN550" s="44"/>
      <c r="FO550" s="44"/>
      <c r="FP550" s="44"/>
      <c r="FQ550" s="44"/>
      <c r="FR550" s="44"/>
      <c r="FS550" s="44"/>
      <c r="FT550" s="44"/>
      <c r="FU550" s="44"/>
      <c r="FV550" s="44"/>
      <c r="FW550" s="44"/>
      <c r="FX550" s="44"/>
      <c r="FY550" s="44"/>
      <c r="FZ550" s="44"/>
      <c r="GA550" s="44"/>
      <c r="GB550" s="44"/>
      <c r="GC550" s="44"/>
      <c r="GD550" s="44"/>
      <c r="GE550" s="44"/>
      <c r="GF550" s="44"/>
      <c r="GG550" s="44"/>
      <c r="GH550" s="44"/>
      <c r="GI550" s="44"/>
      <c r="GJ550" s="44"/>
      <c r="GK550" s="44"/>
      <c r="GL550" s="44"/>
      <c r="GM550" s="44"/>
      <c r="GN550" s="44"/>
      <c r="GO550" s="44"/>
      <c r="GP550" s="44"/>
      <c r="GQ550" s="44"/>
      <c r="GR550" s="44"/>
      <c r="GS550" s="44"/>
      <c r="GT550" s="44"/>
      <c r="GU550" s="44"/>
      <c r="GV550" s="44"/>
      <c r="GW550" s="44"/>
      <c r="GX550" s="44"/>
      <c r="GY550" s="44"/>
      <c r="GZ550" s="44"/>
      <c r="HA550" s="44"/>
      <c r="HB550" s="44"/>
      <c r="HC550" s="44"/>
      <c r="HD550" s="44"/>
      <c r="HE550" s="44"/>
      <c r="HF550" s="44"/>
      <c r="HG550" s="44"/>
      <c r="HH550" s="44"/>
      <c r="HI550" s="44"/>
      <c r="HJ550" s="44"/>
      <c r="HK550" s="44"/>
      <c r="HL550" s="44"/>
      <c r="HM550" s="44"/>
      <c r="HN550" s="44"/>
      <c r="HO550" s="44"/>
      <c r="HP550" s="44"/>
      <c r="HQ550" s="44"/>
      <c r="HR550" s="44"/>
      <c r="HS550" s="44"/>
      <c r="HT550" s="44"/>
      <c r="HU550" s="44"/>
      <c r="HV550" s="44"/>
      <c r="HW550" s="44" t="s">
        <v>4</v>
      </c>
      <c r="HX550" s="44" t="s">
        <v>4</v>
      </c>
      <c r="HY550" s="44" t="s">
        <v>4</v>
      </c>
      <c r="HZ550" s="44" t="s">
        <v>4</v>
      </c>
      <c r="IA550" s="44" t="s">
        <v>4</v>
      </c>
      <c r="IB550" s="44" t="s">
        <v>4</v>
      </c>
      <c r="IC550" s="44" t="s">
        <v>4</v>
      </c>
      <c r="ID550" s="44" t="s">
        <v>4</v>
      </c>
      <c r="IE550" s="44" t="s">
        <v>4</v>
      </c>
      <c r="IF550" s="44" t="s">
        <v>4</v>
      </c>
      <c r="IG550" s="44" t="s">
        <v>4</v>
      </c>
      <c r="IH550" s="44" t="s">
        <v>4</v>
      </c>
    </row>
    <row r="551" spans="1:242" s="154" customFormat="1" ht="16.5" customHeight="1" x14ac:dyDescent="0.25">
      <c r="A551" s="49"/>
      <c r="C551" s="321" t="s">
        <v>3</v>
      </c>
      <c r="D551" s="321"/>
      <c r="E551" s="321"/>
      <c r="F551" s="321"/>
      <c r="G551" s="321"/>
      <c r="H551" s="321"/>
      <c r="I551" s="321"/>
      <c r="J551" s="321"/>
      <c r="K551" s="321"/>
      <c r="L551" s="321"/>
      <c r="M551" s="321"/>
      <c r="N551" s="321"/>
      <c r="Q551" s="155"/>
      <c r="R551" s="155"/>
      <c r="AB551" s="156"/>
      <c r="AC551" s="156"/>
      <c r="AD551" s="156"/>
      <c r="AE551" s="156"/>
      <c r="AF551" s="156"/>
      <c r="AG551" s="156"/>
      <c r="AH551" s="156"/>
      <c r="AI551" s="156"/>
      <c r="AJ551" s="156"/>
      <c r="AK551" s="156"/>
      <c r="AL551" s="156"/>
      <c r="AM551" s="156"/>
      <c r="AN551" s="156"/>
      <c r="AO551" s="156"/>
      <c r="AP551" s="156"/>
      <c r="AQ551" s="156"/>
      <c r="AR551" s="156"/>
      <c r="AS551" s="156"/>
      <c r="AT551" s="156"/>
      <c r="AU551" s="156"/>
      <c r="AV551" s="156"/>
      <c r="AW551" s="156"/>
      <c r="AX551" s="156"/>
      <c r="AY551" s="156"/>
      <c r="AZ551" s="156"/>
      <c r="BA551" s="156"/>
      <c r="BB551" s="156"/>
      <c r="BC551" s="156"/>
      <c r="BD551" s="156"/>
      <c r="BE551" s="156"/>
      <c r="BF551" s="156"/>
      <c r="BG551" s="156"/>
      <c r="BH551" s="156"/>
      <c r="BI551" s="156"/>
      <c r="BJ551" s="156"/>
      <c r="BK551" s="156"/>
      <c r="BL551" s="156"/>
      <c r="BM551" s="156"/>
      <c r="BN551" s="156"/>
      <c r="BO551" s="156"/>
      <c r="BP551" s="156"/>
      <c r="BQ551" s="156"/>
      <c r="BR551" s="156"/>
      <c r="BS551" s="156"/>
      <c r="BT551" s="156"/>
      <c r="BU551" s="156"/>
      <c r="BV551" s="156"/>
      <c r="BW551" s="156"/>
      <c r="BX551" s="156"/>
      <c r="BY551" s="156"/>
      <c r="BZ551" s="156"/>
      <c r="CA551" s="156"/>
      <c r="CB551" s="156"/>
      <c r="CC551" s="156"/>
      <c r="CD551" s="156"/>
      <c r="CE551" s="156"/>
      <c r="CF551" s="156"/>
      <c r="CG551" s="156"/>
      <c r="CH551" s="156"/>
      <c r="CI551" s="156"/>
      <c r="CJ551" s="156"/>
      <c r="CK551" s="156"/>
      <c r="CL551" s="156"/>
      <c r="CM551" s="156"/>
      <c r="CN551" s="156"/>
      <c r="CO551" s="156"/>
      <c r="CP551" s="156"/>
      <c r="CQ551" s="156"/>
      <c r="CR551" s="156"/>
      <c r="CS551" s="156"/>
      <c r="CT551" s="156"/>
      <c r="CU551" s="156"/>
      <c r="CV551" s="156"/>
      <c r="CW551" s="156"/>
      <c r="CX551" s="156"/>
      <c r="CY551" s="156"/>
      <c r="CZ551" s="156"/>
      <c r="DA551" s="156"/>
      <c r="DB551" s="156"/>
      <c r="DC551" s="156"/>
      <c r="DD551" s="156"/>
      <c r="DE551" s="156"/>
      <c r="DF551" s="156"/>
      <c r="DG551" s="156"/>
      <c r="DH551" s="156"/>
      <c r="DI551" s="156"/>
      <c r="DJ551" s="156"/>
      <c r="DK551" s="156"/>
      <c r="DL551" s="156"/>
      <c r="DM551" s="156"/>
      <c r="DN551" s="156"/>
      <c r="DO551" s="156"/>
      <c r="DP551" s="156"/>
      <c r="DQ551" s="156"/>
      <c r="DR551" s="156"/>
      <c r="DS551" s="156"/>
      <c r="DT551" s="156"/>
      <c r="DU551" s="156"/>
      <c r="DV551" s="156"/>
      <c r="DW551" s="156"/>
      <c r="DX551" s="156"/>
      <c r="DY551" s="156"/>
      <c r="DZ551" s="156"/>
      <c r="EA551" s="156"/>
      <c r="EB551" s="156"/>
      <c r="EC551" s="156"/>
      <c r="ED551" s="156"/>
      <c r="EE551" s="156"/>
      <c r="EF551" s="156"/>
      <c r="EG551" s="156"/>
      <c r="EH551" s="156"/>
      <c r="EI551" s="156"/>
      <c r="EJ551" s="156"/>
      <c r="EK551" s="156"/>
      <c r="EL551" s="156"/>
      <c r="EM551" s="156"/>
      <c r="EN551" s="156"/>
      <c r="EO551" s="156"/>
      <c r="EP551" s="156"/>
      <c r="EQ551" s="156"/>
      <c r="ER551" s="156"/>
      <c r="ES551" s="156"/>
      <c r="ET551" s="156"/>
      <c r="EU551" s="156"/>
      <c r="EV551" s="156"/>
      <c r="EW551" s="156"/>
      <c r="EX551" s="156"/>
      <c r="EY551" s="156"/>
      <c r="EZ551" s="156"/>
      <c r="FA551" s="156"/>
      <c r="FB551" s="156"/>
      <c r="FC551" s="156"/>
      <c r="FD551" s="156"/>
      <c r="FE551" s="156"/>
      <c r="FF551" s="156"/>
      <c r="FG551" s="156"/>
      <c r="FH551" s="156"/>
      <c r="FI551" s="156"/>
      <c r="FJ551" s="156"/>
      <c r="FK551" s="156"/>
      <c r="FL551" s="156"/>
      <c r="FM551" s="156"/>
      <c r="FN551" s="156"/>
      <c r="FO551" s="156"/>
      <c r="FP551" s="156"/>
      <c r="FQ551" s="156"/>
      <c r="FR551" s="156"/>
      <c r="FS551" s="156"/>
      <c r="FT551" s="156"/>
      <c r="FU551" s="156"/>
      <c r="FV551" s="156"/>
      <c r="FW551" s="156"/>
      <c r="FX551" s="156"/>
      <c r="FY551" s="156"/>
      <c r="FZ551" s="156"/>
      <c r="GA551" s="156"/>
      <c r="GB551" s="156"/>
      <c r="GC551" s="156"/>
      <c r="GD551" s="156"/>
      <c r="GE551" s="156"/>
      <c r="GF551" s="156"/>
      <c r="GG551" s="156"/>
      <c r="GH551" s="156"/>
      <c r="GI551" s="156"/>
      <c r="GJ551" s="156"/>
      <c r="GK551" s="156"/>
      <c r="GL551" s="156"/>
      <c r="GM551" s="156"/>
      <c r="GN551" s="156"/>
      <c r="GO551" s="156"/>
      <c r="GP551" s="156"/>
      <c r="GQ551" s="156"/>
      <c r="GR551" s="156"/>
      <c r="GS551" s="156"/>
      <c r="GT551" s="156"/>
      <c r="GU551" s="156"/>
      <c r="GV551" s="156"/>
      <c r="GW551" s="156"/>
      <c r="GX551" s="156"/>
      <c r="GY551" s="156"/>
      <c r="GZ551" s="156"/>
      <c r="HA551" s="156"/>
      <c r="HB551" s="156"/>
      <c r="HC551" s="156"/>
      <c r="HD551" s="156"/>
      <c r="HE551" s="156"/>
      <c r="HF551" s="156"/>
      <c r="HG551" s="156"/>
      <c r="HH551" s="156"/>
      <c r="HI551" s="156"/>
      <c r="HJ551" s="156"/>
      <c r="HK551" s="156"/>
      <c r="HL551" s="156"/>
      <c r="HM551" s="156"/>
      <c r="HN551" s="156"/>
      <c r="HO551" s="156"/>
      <c r="HP551" s="156"/>
      <c r="HQ551" s="156"/>
      <c r="HR551" s="156"/>
      <c r="HS551" s="156"/>
      <c r="HT551" s="156"/>
      <c r="HU551" s="156"/>
      <c r="HV551" s="156"/>
      <c r="HW551" s="156"/>
      <c r="HX551" s="156"/>
      <c r="HY551" s="156"/>
      <c r="HZ551" s="156"/>
      <c r="IA551" s="156"/>
      <c r="IB551" s="156"/>
      <c r="IC551" s="156"/>
      <c r="ID551" s="156"/>
      <c r="IE551" s="156"/>
      <c r="IF551" s="156"/>
      <c r="IG551" s="156"/>
      <c r="IH551" s="156"/>
    </row>
    <row r="552" spans="1:242" customFormat="1" ht="13.5" customHeight="1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</row>
    <row r="553" spans="1:242" customFormat="1" ht="27" customHeight="1" x14ac:dyDescent="0.25">
      <c r="A553" s="317" t="s">
        <v>2</v>
      </c>
      <c r="B553" s="322"/>
      <c r="C553" s="322"/>
      <c r="D553" s="322"/>
      <c r="E553" s="322"/>
      <c r="F553" s="322"/>
      <c r="G553" s="322"/>
      <c r="H553" s="322"/>
      <c r="I553" s="322"/>
      <c r="J553" s="322"/>
      <c r="K553" s="322"/>
      <c r="L553" s="322"/>
      <c r="M553" s="322"/>
      <c r="N553" s="322"/>
      <c r="O553" s="322"/>
      <c r="P553" s="322"/>
    </row>
    <row r="554" spans="1:242" customFormat="1" ht="16.5" customHeight="1" x14ac:dyDescent="0.25">
      <c r="A554" s="317" t="s">
        <v>1</v>
      </c>
      <c r="B554" s="317"/>
      <c r="C554" s="317"/>
      <c r="D554" s="317"/>
      <c r="E554" s="317"/>
      <c r="F554" s="317"/>
      <c r="G554" s="317"/>
      <c r="H554" s="317"/>
      <c r="I554" s="317"/>
      <c r="J554" s="317"/>
      <c r="K554" s="317"/>
      <c r="L554" s="317"/>
      <c r="M554" s="317"/>
      <c r="N554" s="317"/>
      <c r="O554" s="317"/>
      <c r="P554" s="317"/>
    </row>
    <row r="555" spans="1:242" customFormat="1" ht="14.25" customHeight="1" x14ac:dyDescent="0.25">
      <c r="A555" s="317" t="s">
        <v>0</v>
      </c>
      <c r="B555" s="317"/>
      <c r="C555" s="317"/>
      <c r="D555" s="317"/>
      <c r="E555" s="317"/>
      <c r="F555" s="317"/>
      <c r="G555" s="317"/>
      <c r="H555" s="317"/>
      <c r="I555" s="317"/>
      <c r="J555" s="317"/>
      <c r="K555" s="317"/>
      <c r="L555" s="317"/>
      <c r="M555" s="317"/>
      <c r="N555" s="317"/>
      <c r="O555" s="317"/>
      <c r="P555" s="317"/>
    </row>
  </sheetData>
  <mergeCells count="488">
    <mergeCell ref="C397:G397"/>
    <mergeCell ref="C400:G400"/>
    <mergeCell ref="C414:G414"/>
    <mergeCell ref="C417:G417"/>
    <mergeCell ref="C430:G430"/>
    <mergeCell ref="C433:G433"/>
    <mergeCell ref="C447:G447"/>
    <mergeCell ref="C388:G388"/>
    <mergeCell ref="C394:G394"/>
    <mergeCell ref="C395:G395"/>
    <mergeCell ref="C396:G396"/>
    <mergeCell ref="C398:G398"/>
    <mergeCell ref="C399:G399"/>
    <mergeCell ref="C389:G389"/>
    <mergeCell ref="C390:G390"/>
    <mergeCell ref="C391:G391"/>
    <mergeCell ref="C392:G392"/>
    <mergeCell ref="C393:G393"/>
    <mergeCell ref="C406:G406"/>
    <mergeCell ref="C408:G408"/>
    <mergeCell ref="C409:G409"/>
    <mergeCell ref="C410:G410"/>
    <mergeCell ref="C402:G402"/>
    <mergeCell ref="C403:G403"/>
    <mergeCell ref="C268:G268"/>
    <mergeCell ref="C271:G271"/>
    <mergeCell ref="C299:G299"/>
    <mergeCell ref="C302:G302"/>
    <mergeCell ref="C305:G305"/>
    <mergeCell ref="C306:G306"/>
    <mergeCell ref="C308:G308"/>
    <mergeCell ref="C309:G309"/>
    <mergeCell ref="C311:G311"/>
    <mergeCell ref="C275:G275"/>
    <mergeCell ref="C276:G276"/>
    <mergeCell ref="C278:G278"/>
    <mergeCell ref="C279:G279"/>
    <mergeCell ref="C269:G269"/>
    <mergeCell ref="C270:G270"/>
    <mergeCell ref="C272:G272"/>
    <mergeCell ref="C273:G273"/>
    <mergeCell ref="C285:G285"/>
    <mergeCell ref="C287:G287"/>
    <mergeCell ref="C288:G288"/>
    <mergeCell ref="C289:G289"/>
    <mergeCell ref="C281:G281"/>
    <mergeCell ref="C282:G282"/>
    <mergeCell ref="C284:G284"/>
    <mergeCell ref="C194:G194"/>
    <mergeCell ref="C197:G197"/>
    <mergeCell ref="C231:O231"/>
    <mergeCell ref="C232:O232"/>
    <mergeCell ref="C233:O233"/>
    <mergeCell ref="C234:O234"/>
    <mergeCell ref="C235:O235"/>
    <mergeCell ref="C236:O236"/>
    <mergeCell ref="C185:G185"/>
    <mergeCell ref="C186:G186"/>
    <mergeCell ref="C187:G187"/>
    <mergeCell ref="C188:G188"/>
    <mergeCell ref="C196:G196"/>
    <mergeCell ref="C199:G199"/>
    <mergeCell ref="C200:G200"/>
    <mergeCell ref="C189:G189"/>
    <mergeCell ref="C190:G190"/>
    <mergeCell ref="C191:G191"/>
    <mergeCell ref="C193:G193"/>
    <mergeCell ref="C206:G206"/>
    <mergeCell ref="C207:G207"/>
    <mergeCell ref="C208:G208"/>
    <mergeCell ref="C209:G209"/>
    <mergeCell ref="C211:G211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A14:P14"/>
    <mergeCell ref="A16:P16"/>
    <mergeCell ref="A17:P17"/>
    <mergeCell ref="A18:P18"/>
    <mergeCell ref="A20:P20"/>
    <mergeCell ref="G9:P9"/>
    <mergeCell ref="C38:G38"/>
    <mergeCell ref="A39:P39"/>
    <mergeCell ref="C158:G158"/>
    <mergeCell ref="C97:G97"/>
    <mergeCell ref="C100:G100"/>
    <mergeCell ref="C103:G103"/>
    <mergeCell ref="A13:P13"/>
    <mergeCell ref="B35:B37"/>
    <mergeCell ref="C35:G37"/>
    <mergeCell ref="H35:H37"/>
    <mergeCell ref="I35:K36"/>
    <mergeCell ref="C40:G40"/>
    <mergeCell ref="C41:G41"/>
    <mergeCell ref="C42:G42"/>
    <mergeCell ref="A21:P21"/>
    <mergeCell ref="B23:F23"/>
    <mergeCell ref="B24:F24"/>
    <mergeCell ref="C26:F26"/>
    <mergeCell ref="A35:A37"/>
    <mergeCell ref="C48:G48"/>
    <mergeCell ref="L35:P36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53:G53"/>
    <mergeCell ref="C54:G54"/>
    <mergeCell ref="C56:G56"/>
    <mergeCell ref="C57:G57"/>
    <mergeCell ref="C59:G59"/>
    <mergeCell ref="C55:G55"/>
    <mergeCell ref="C58:G58"/>
    <mergeCell ref="C70:G70"/>
    <mergeCell ref="C71:G71"/>
    <mergeCell ref="C72:G72"/>
    <mergeCell ref="C73:G73"/>
    <mergeCell ref="C74:G74"/>
    <mergeCell ref="C66:G66"/>
    <mergeCell ref="C67:G67"/>
    <mergeCell ref="C69:G69"/>
    <mergeCell ref="C82:G82"/>
    <mergeCell ref="C84:G84"/>
    <mergeCell ref="C85:G85"/>
    <mergeCell ref="C86:G86"/>
    <mergeCell ref="C75:G75"/>
    <mergeCell ref="C76:G76"/>
    <mergeCell ref="C77:G77"/>
    <mergeCell ref="C79:G79"/>
    <mergeCell ref="C78:G78"/>
    <mergeCell ref="C81:G8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105:G105"/>
    <mergeCell ref="C106:G106"/>
    <mergeCell ref="C107:G107"/>
    <mergeCell ref="C108:G108"/>
    <mergeCell ref="C109:G109"/>
    <mergeCell ref="C98:G98"/>
    <mergeCell ref="C101:G101"/>
    <mergeCell ref="C104:G104"/>
    <mergeCell ref="C115:G115"/>
    <mergeCell ref="C116:G116"/>
    <mergeCell ref="C117:G117"/>
    <mergeCell ref="C119:G119"/>
    <mergeCell ref="C110:G110"/>
    <mergeCell ref="C111:G111"/>
    <mergeCell ref="C112:G112"/>
    <mergeCell ref="C113:G113"/>
    <mergeCell ref="C114:G114"/>
    <mergeCell ref="C125:G125"/>
    <mergeCell ref="C126:G126"/>
    <mergeCell ref="C128:G128"/>
    <mergeCell ref="C129:G129"/>
    <mergeCell ref="C131:G131"/>
    <mergeCell ref="C120:G120"/>
    <mergeCell ref="C121:G121"/>
    <mergeCell ref="C122:G122"/>
    <mergeCell ref="C123:G123"/>
    <mergeCell ref="C124:G124"/>
    <mergeCell ref="C127:G127"/>
    <mergeCell ref="C130:G130"/>
    <mergeCell ref="C139:G139"/>
    <mergeCell ref="C140:G140"/>
    <mergeCell ref="C141:G141"/>
    <mergeCell ref="C142:G142"/>
    <mergeCell ref="C134:G134"/>
    <mergeCell ref="C136:G136"/>
    <mergeCell ref="C137:G137"/>
    <mergeCell ref="C133:G133"/>
    <mergeCell ref="C148:G148"/>
    <mergeCell ref="C150:G150"/>
    <mergeCell ref="C151:G151"/>
    <mergeCell ref="C153:G153"/>
    <mergeCell ref="C154:G154"/>
    <mergeCell ref="C143:G143"/>
    <mergeCell ref="C144:G144"/>
    <mergeCell ref="C145:G145"/>
    <mergeCell ref="C146:G146"/>
    <mergeCell ref="C147:G147"/>
    <mergeCell ref="C149:G149"/>
    <mergeCell ref="C162:G162"/>
    <mergeCell ref="C163:G163"/>
    <mergeCell ref="C164:G164"/>
    <mergeCell ref="C165:G165"/>
    <mergeCell ref="C166:G166"/>
    <mergeCell ref="C156:G156"/>
    <mergeCell ref="C157:G157"/>
    <mergeCell ref="C159:G159"/>
    <mergeCell ref="C160:G160"/>
    <mergeCell ref="C161:G161"/>
    <mergeCell ref="C172:G172"/>
    <mergeCell ref="C173:G173"/>
    <mergeCell ref="C176:G176"/>
    <mergeCell ref="C167:G167"/>
    <mergeCell ref="C168:G168"/>
    <mergeCell ref="C169:G169"/>
    <mergeCell ref="C170:G170"/>
    <mergeCell ref="C175:G175"/>
    <mergeCell ref="C184:G184"/>
    <mergeCell ref="C179:G179"/>
    <mergeCell ref="C180:G180"/>
    <mergeCell ref="C181:G181"/>
    <mergeCell ref="C182:G182"/>
    <mergeCell ref="C183:G183"/>
    <mergeCell ref="C178:G178"/>
    <mergeCell ref="C201:G201"/>
    <mergeCell ref="C202:G202"/>
    <mergeCell ref="C203:G203"/>
    <mergeCell ref="C204:G204"/>
    <mergeCell ref="C205:G205"/>
    <mergeCell ref="C218:G218"/>
    <mergeCell ref="C219:G219"/>
    <mergeCell ref="C220:G220"/>
    <mergeCell ref="C221:G221"/>
    <mergeCell ref="C222:G222"/>
    <mergeCell ref="C212:G212"/>
    <mergeCell ref="C214:G214"/>
    <mergeCell ref="C215:G215"/>
    <mergeCell ref="C216:G216"/>
    <mergeCell ref="C217:G217"/>
    <mergeCell ref="C228:G228"/>
    <mergeCell ref="C223:G223"/>
    <mergeCell ref="C224:G224"/>
    <mergeCell ref="C225:G225"/>
    <mergeCell ref="C227:G227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56:G256"/>
    <mergeCell ref="C257:G257"/>
    <mergeCell ref="C245:O245"/>
    <mergeCell ref="C246:O246"/>
    <mergeCell ref="C247:O247"/>
    <mergeCell ref="C248:O248"/>
    <mergeCell ref="C249:O249"/>
    <mergeCell ref="C250:O250"/>
    <mergeCell ref="C251:O251"/>
    <mergeCell ref="C252:J252"/>
    <mergeCell ref="C253:J253"/>
    <mergeCell ref="A254:P254"/>
    <mergeCell ref="C255:G255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95:G295"/>
    <mergeCell ref="C296:G296"/>
    <mergeCell ref="C297:G297"/>
    <mergeCell ref="C298:G298"/>
    <mergeCell ref="C300:G300"/>
    <mergeCell ref="C290:G290"/>
    <mergeCell ref="C291:G291"/>
    <mergeCell ref="C292:G292"/>
    <mergeCell ref="C293:G293"/>
    <mergeCell ref="C294:G294"/>
    <mergeCell ref="C301:G301"/>
    <mergeCell ref="C303:G303"/>
    <mergeCell ref="C312:G312"/>
    <mergeCell ref="C314:G314"/>
    <mergeCell ref="C315:G315"/>
    <mergeCell ref="C317:G317"/>
    <mergeCell ref="C318:G318"/>
    <mergeCell ref="C320:G320"/>
    <mergeCell ref="C321:G321"/>
    <mergeCell ref="C323:G323"/>
    <mergeCell ref="C331:G331"/>
    <mergeCell ref="C332:G332"/>
    <mergeCell ref="C333:G333"/>
    <mergeCell ref="C324:G324"/>
    <mergeCell ref="C326:G326"/>
    <mergeCell ref="C327:G327"/>
    <mergeCell ref="C329:G329"/>
    <mergeCell ref="C330:G330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51:G351"/>
    <mergeCell ref="C353:G353"/>
    <mergeCell ref="C354:G354"/>
    <mergeCell ref="C344:G344"/>
    <mergeCell ref="C347:G347"/>
    <mergeCell ref="C350:G350"/>
    <mergeCell ref="C345:G345"/>
    <mergeCell ref="C348:G348"/>
    <mergeCell ref="C362:G362"/>
    <mergeCell ref="C363:G363"/>
    <mergeCell ref="C365:G365"/>
    <mergeCell ref="C356:G356"/>
    <mergeCell ref="C357:G357"/>
    <mergeCell ref="C359:G359"/>
    <mergeCell ref="C360:G360"/>
    <mergeCell ref="C371:G371"/>
    <mergeCell ref="C372:G372"/>
    <mergeCell ref="C373:G373"/>
    <mergeCell ref="C375:G375"/>
    <mergeCell ref="C376:G376"/>
    <mergeCell ref="C366:G366"/>
    <mergeCell ref="C368:G368"/>
    <mergeCell ref="C369:G369"/>
    <mergeCell ref="C374:G374"/>
    <mergeCell ref="C385:G385"/>
    <mergeCell ref="C386:G386"/>
    <mergeCell ref="C387:G387"/>
    <mergeCell ref="C378:G378"/>
    <mergeCell ref="C379:G379"/>
    <mergeCell ref="C382:G382"/>
    <mergeCell ref="C383:G383"/>
    <mergeCell ref="C377:G377"/>
    <mergeCell ref="C380:G380"/>
    <mergeCell ref="C405:G405"/>
    <mergeCell ref="C418:G418"/>
    <mergeCell ref="C419:G419"/>
    <mergeCell ref="C420:G420"/>
    <mergeCell ref="C421:G421"/>
    <mergeCell ref="C422:G422"/>
    <mergeCell ref="C411:G411"/>
    <mergeCell ref="C412:G412"/>
    <mergeCell ref="C413:G413"/>
    <mergeCell ref="C415:G415"/>
    <mergeCell ref="C416:G416"/>
    <mergeCell ref="C428:G428"/>
    <mergeCell ref="C431:G431"/>
    <mergeCell ref="C432:G432"/>
    <mergeCell ref="C434:G434"/>
    <mergeCell ref="C423:G423"/>
    <mergeCell ref="C424:G424"/>
    <mergeCell ref="C425:G425"/>
    <mergeCell ref="C426:G426"/>
    <mergeCell ref="C427:G427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52:G452"/>
    <mergeCell ref="C453:G453"/>
    <mergeCell ref="C455:G455"/>
    <mergeCell ref="C456:G456"/>
    <mergeCell ref="C445:G445"/>
    <mergeCell ref="C446:G446"/>
    <mergeCell ref="C448:G448"/>
    <mergeCell ref="C449:G449"/>
    <mergeCell ref="C451:G451"/>
    <mergeCell ref="C450:G450"/>
    <mergeCell ref="C458:G458"/>
    <mergeCell ref="C459:G459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8:G498"/>
    <mergeCell ref="C500:G500"/>
    <mergeCell ref="C501:G501"/>
    <mergeCell ref="C494:G494"/>
    <mergeCell ref="C497:G497"/>
    <mergeCell ref="C491:J491"/>
    <mergeCell ref="C492:J492"/>
    <mergeCell ref="A493:P493"/>
    <mergeCell ref="C495:G495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43:O543"/>
    <mergeCell ref="C539:O539"/>
    <mergeCell ref="C540:O540"/>
    <mergeCell ref="C541:O541"/>
    <mergeCell ref="C542:O542"/>
    <mergeCell ref="C536:O536"/>
    <mergeCell ref="C537:O537"/>
    <mergeCell ref="C538:O538"/>
    <mergeCell ref="A554:P554"/>
    <mergeCell ref="A555:P555"/>
    <mergeCell ref="C544:J544"/>
    <mergeCell ref="C545:J545"/>
    <mergeCell ref="C548:H548"/>
    <mergeCell ref="I548:N548"/>
    <mergeCell ref="C549:N549"/>
    <mergeCell ref="C550:H550"/>
    <mergeCell ref="I550:N550"/>
    <mergeCell ref="C551:N551"/>
    <mergeCell ref="A553:P55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152"/>
  <sheetViews>
    <sheetView tabSelected="1" view="pageBreakPreview" zoomScale="85" zoomScaleNormal="85" zoomScaleSheetLayoutView="85" workbookViewId="0">
      <selection activeCell="K25" sqref="K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3" hidden="1" customWidth="1"/>
    <col min="18" max="18" width="126.5703125" style="3" hidden="1" customWidth="1"/>
    <col min="19" max="27" width="9.140625" style="1"/>
    <col min="28" max="33" width="76.140625" style="2" hidden="1" customWidth="1"/>
    <col min="34" max="43" width="127.28515625" style="2" hidden="1" customWidth="1"/>
    <col min="44" max="49" width="76.140625" style="2" hidden="1" customWidth="1"/>
    <col min="50" max="59" width="127.28515625" style="2" hidden="1" customWidth="1"/>
    <col min="60" max="65" width="76.140625" style="2" hidden="1" customWidth="1"/>
    <col min="66" max="75" width="127.28515625" style="2" hidden="1" customWidth="1"/>
    <col min="76" max="81" width="76.140625" style="2" hidden="1" customWidth="1"/>
    <col min="82" max="91" width="127.28515625" style="2" hidden="1" customWidth="1"/>
    <col min="92" max="97" width="76.140625" style="2" hidden="1" customWidth="1"/>
    <col min="98" max="107" width="127.28515625" style="2" hidden="1" customWidth="1"/>
    <col min="108" max="113" width="76.140625" style="2" hidden="1" customWidth="1"/>
    <col min="114" max="123" width="127.28515625" style="2" hidden="1" customWidth="1"/>
    <col min="124" max="129" width="76.140625" style="2" hidden="1" customWidth="1"/>
    <col min="130" max="139" width="127.28515625" style="2" hidden="1" customWidth="1"/>
    <col min="140" max="187" width="203.42578125" style="2" hidden="1" customWidth="1"/>
    <col min="188" max="192" width="66.42578125" style="2" hidden="1" customWidth="1"/>
    <col min="193" max="196" width="45.7109375" style="2" hidden="1" customWidth="1"/>
    <col min="197" max="197" width="203.42578125" style="2" hidden="1" customWidth="1"/>
    <col min="198" max="207" width="51.85546875" style="2" hidden="1" customWidth="1"/>
    <col min="208" max="210" width="156" style="2" hidden="1" customWidth="1"/>
    <col min="211" max="211" width="84.28515625" style="2" hidden="1" customWidth="1"/>
    <col min="212" max="214" width="156" style="2" hidden="1" customWidth="1"/>
    <col min="215" max="215" width="84.28515625" style="2" hidden="1" customWidth="1"/>
    <col min="216" max="221" width="61.140625" style="2" hidden="1" customWidth="1"/>
    <col min="222" max="227" width="82" style="2" hidden="1" customWidth="1"/>
    <col min="228" max="233" width="61.140625" style="2" hidden="1" customWidth="1"/>
    <col min="234" max="239" width="82" style="2" hidden="1" customWidth="1"/>
    <col min="240" max="16384" width="9.140625" style="1"/>
  </cols>
  <sheetData>
    <row r="1" spans="1:171" ht="11.25" customHeight="1" x14ac:dyDescent="0.25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5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</row>
    <row r="2" spans="1:171" s="4" customFormat="1" ht="15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P2" s="15"/>
    </row>
    <row r="3" spans="1:171" s="4" customFormat="1" ht="15" x14ac:dyDescent="0.2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P3" s="15"/>
    </row>
    <row r="4" spans="1:171" s="4" customFormat="1" ht="15" x14ac:dyDescent="0.25">
      <c r="A4" s="316" t="s">
        <v>320</v>
      </c>
      <c r="B4" s="316"/>
      <c r="C4" s="316"/>
      <c r="D4" s="316"/>
      <c r="E4" s="316"/>
      <c r="F4" s="316"/>
      <c r="G4" s="366" t="s">
        <v>319</v>
      </c>
      <c r="H4" s="366"/>
      <c r="I4" s="366"/>
      <c r="J4" s="366"/>
      <c r="K4" s="366"/>
      <c r="L4" s="366"/>
      <c r="M4" s="366"/>
      <c r="N4" s="366"/>
      <c r="O4" s="366"/>
      <c r="P4" s="366"/>
    </row>
    <row r="5" spans="1:171" s="4" customFormat="1" ht="45.75" x14ac:dyDescent="0.25">
      <c r="A5" s="316" t="s">
        <v>318</v>
      </c>
      <c r="B5" s="316"/>
      <c r="C5" s="316"/>
      <c r="D5" s="316"/>
      <c r="E5" s="316"/>
      <c r="F5" s="316"/>
      <c r="G5" s="367" t="s">
        <v>317</v>
      </c>
      <c r="H5" s="367"/>
      <c r="I5" s="367"/>
      <c r="J5" s="367"/>
      <c r="K5" s="367"/>
      <c r="L5" s="367"/>
      <c r="M5" s="367"/>
      <c r="N5" s="367"/>
      <c r="O5" s="367"/>
      <c r="P5" s="367"/>
      <c r="AB5" s="8" t="s">
        <v>318</v>
      </c>
      <c r="AC5" s="8" t="s">
        <v>4</v>
      </c>
      <c r="AD5" s="8" t="s">
        <v>4</v>
      </c>
      <c r="AE5" s="8" t="s">
        <v>4</v>
      </c>
      <c r="AF5" s="8" t="s">
        <v>4</v>
      </c>
      <c r="AG5" s="8" t="s">
        <v>4</v>
      </c>
      <c r="AH5" s="8" t="s">
        <v>317</v>
      </c>
      <c r="AI5" s="8" t="s">
        <v>4</v>
      </c>
      <c r="AJ5" s="8" t="s">
        <v>4</v>
      </c>
      <c r="AK5" s="8" t="s">
        <v>4</v>
      </c>
      <c r="AL5" s="8" t="s">
        <v>4</v>
      </c>
      <c r="AM5" s="8" t="s">
        <v>4</v>
      </c>
      <c r="AN5" s="8" t="s">
        <v>4</v>
      </c>
      <c r="AO5" s="8" t="s">
        <v>4</v>
      </c>
      <c r="AP5" s="8" t="s">
        <v>4</v>
      </c>
      <c r="AQ5" s="8" t="s">
        <v>4</v>
      </c>
    </row>
    <row r="6" spans="1:171" s="4" customFormat="1" ht="68.25" x14ac:dyDescent="0.25">
      <c r="A6" s="316" t="s">
        <v>316</v>
      </c>
      <c r="B6" s="316"/>
      <c r="C6" s="316"/>
      <c r="D6" s="316"/>
      <c r="E6" s="316"/>
      <c r="F6" s="316"/>
      <c r="G6" s="367" t="s">
        <v>315</v>
      </c>
      <c r="H6" s="367"/>
      <c r="I6" s="367"/>
      <c r="J6" s="367"/>
      <c r="K6" s="367"/>
      <c r="L6" s="367"/>
      <c r="M6" s="367"/>
      <c r="N6" s="367"/>
      <c r="O6" s="367"/>
      <c r="P6" s="367"/>
      <c r="AR6" s="8" t="s">
        <v>316</v>
      </c>
      <c r="AS6" s="8" t="s">
        <v>4</v>
      </c>
      <c r="AT6" s="8" t="s">
        <v>4</v>
      </c>
      <c r="AU6" s="8" t="s">
        <v>4</v>
      </c>
      <c r="AV6" s="8" t="s">
        <v>4</v>
      </c>
      <c r="AW6" s="8" t="s">
        <v>4</v>
      </c>
      <c r="AX6" s="8" t="s">
        <v>315</v>
      </c>
      <c r="AY6" s="8" t="s">
        <v>4</v>
      </c>
      <c r="AZ6" s="8" t="s">
        <v>4</v>
      </c>
      <c r="BA6" s="8" t="s">
        <v>4</v>
      </c>
      <c r="BB6" s="8" t="s">
        <v>4</v>
      </c>
      <c r="BC6" s="8" t="s">
        <v>4</v>
      </c>
      <c r="BD6" s="8" t="s">
        <v>4</v>
      </c>
      <c r="BE6" s="8" t="s">
        <v>4</v>
      </c>
      <c r="BF6" s="8" t="s">
        <v>4</v>
      </c>
      <c r="BG6" s="8" t="s">
        <v>4</v>
      </c>
    </row>
    <row r="7" spans="1:171" s="4" customFormat="1" ht="68.25" x14ac:dyDescent="0.25">
      <c r="A7" s="382" t="s">
        <v>314</v>
      </c>
      <c r="B7" s="382"/>
      <c r="C7" s="382"/>
      <c r="D7" s="382"/>
      <c r="E7" s="382"/>
      <c r="F7" s="382"/>
      <c r="G7" s="367" t="s">
        <v>313</v>
      </c>
      <c r="H7" s="367"/>
      <c r="I7" s="367"/>
      <c r="J7" s="367"/>
      <c r="K7" s="367"/>
      <c r="L7" s="367"/>
      <c r="M7" s="367"/>
      <c r="N7" s="367"/>
      <c r="O7" s="367"/>
      <c r="P7" s="367"/>
      <c r="Q7" s="183" t="s">
        <v>314</v>
      </c>
      <c r="R7" s="184" t="s">
        <v>313</v>
      </c>
      <c r="S7" s="8"/>
      <c r="T7" s="8"/>
      <c r="U7" s="8"/>
      <c r="V7" s="8"/>
      <c r="W7" s="8"/>
      <c r="X7" s="8"/>
      <c r="Y7" s="8"/>
      <c r="Z7" s="8"/>
      <c r="AA7" s="8"/>
      <c r="BH7" s="8" t="s">
        <v>314</v>
      </c>
      <c r="BI7" s="8" t="s">
        <v>4</v>
      </c>
      <c r="BJ7" s="8" t="s">
        <v>4</v>
      </c>
      <c r="BK7" s="8" t="s">
        <v>4</v>
      </c>
      <c r="BL7" s="8" t="s">
        <v>4</v>
      </c>
      <c r="BM7" s="8" t="s">
        <v>4</v>
      </c>
      <c r="BN7" s="8" t="s">
        <v>313</v>
      </c>
      <c r="BO7" s="8" t="s">
        <v>4</v>
      </c>
      <c r="BP7" s="8" t="s">
        <v>4</v>
      </c>
      <c r="BQ7" s="8" t="s">
        <v>4</v>
      </c>
      <c r="BR7" s="8" t="s">
        <v>4</v>
      </c>
      <c r="BS7" s="8" t="s">
        <v>4</v>
      </c>
      <c r="BT7" s="8" t="s">
        <v>4</v>
      </c>
      <c r="BU7" s="8" t="s">
        <v>4</v>
      </c>
      <c r="BV7" s="8" t="s">
        <v>4</v>
      </c>
      <c r="BW7" s="8" t="s">
        <v>4</v>
      </c>
    </row>
    <row r="8" spans="1:171" s="4" customFormat="1" ht="34.5" x14ac:dyDescent="0.25">
      <c r="A8" s="316" t="s">
        <v>312</v>
      </c>
      <c r="B8" s="316"/>
      <c r="C8" s="316"/>
      <c r="D8" s="316"/>
      <c r="E8" s="316"/>
      <c r="F8" s="316"/>
      <c r="G8" s="367" t="s">
        <v>311</v>
      </c>
      <c r="H8" s="367"/>
      <c r="I8" s="367"/>
      <c r="J8" s="367"/>
      <c r="K8" s="367"/>
      <c r="L8" s="367"/>
      <c r="M8" s="367"/>
      <c r="N8" s="367"/>
      <c r="O8" s="367"/>
      <c r="P8" s="367"/>
      <c r="Q8" s="183" t="s">
        <v>312</v>
      </c>
      <c r="R8" s="184" t="s">
        <v>311</v>
      </c>
      <c r="S8" s="8"/>
      <c r="T8" s="8"/>
      <c r="U8" s="8"/>
      <c r="V8" s="8"/>
      <c r="W8" s="8"/>
      <c r="X8" s="8"/>
      <c r="Y8" s="8"/>
      <c r="Z8" s="8"/>
      <c r="AA8" s="8"/>
      <c r="BX8" s="8" t="s">
        <v>312</v>
      </c>
      <c r="BY8" s="8" t="s">
        <v>4</v>
      </c>
      <c r="BZ8" s="8" t="s">
        <v>4</v>
      </c>
      <c r="CA8" s="8" t="s">
        <v>4</v>
      </c>
      <c r="CB8" s="8" t="s">
        <v>4</v>
      </c>
      <c r="CC8" s="8" t="s">
        <v>4</v>
      </c>
      <c r="CD8" s="8" t="s">
        <v>311</v>
      </c>
      <c r="CE8" s="8" t="s">
        <v>4</v>
      </c>
      <c r="CF8" s="8" t="s">
        <v>4</v>
      </c>
      <c r="CG8" s="8" t="s">
        <v>4</v>
      </c>
      <c r="CH8" s="8" t="s">
        <v>4</v>
      </c>
      <c r="CI8" s="8" t="s">
        <v>4</v>
      </c>
      <c r="CJ8" s="8" t="s">
        <v>4</v>
      </c>
      <c r="CK8" s="8" t="s">
        <v>4</v>
      </c>
      <c r="CL8" s="8" t="s">
        <v>4</v>
      </c>
      <c r="CM8" s="8" t="s">
        <v>4</v>
      </c>
    </row>
    <row r="9" spans="1:171" s="4" customFormat="1" ht="15" x14ac:dyDescent="0.25">
      <c r="A9" s="316" t="s">
        <v>310</v>
      </c>
      <c r="B9" s="316"/>
      <c r="C9" s="316"/>
      <c r="D9" s="316"/>
      <c r="E9" s="316"/>
      <c r="F9" s="316"/>
      <c r="G9" s="367"/>
      <c r="H9" s="367"/>
      <c r="I9" s="367"/>
      <c r="J9" s="367"/>
      <c r="K9" s="367"/>
      <c r="L9" s="367"/>
      <c r="M9" s="367"/>
      <c r="N9" s="367"/>
      <c r="O9" s="367"/>
      <c r="P9" s="367"/>
      <c r="CN9" s="8" t="s">
        <v>310</v>
      </c>
      <c r="CO9" s="8" t="s">
        <v>4</v>
      </c>
      <c r="CP9" s="8" t="s">
        <v>4</v>
      </c>
      <c r="CQ9" s="8" t="s">
        <v>4</v>
      </c>
      <c r="CR9" s="8" t="s">
        <v>4</v>
      </c>
      <c r="CS9" s="8" t="s">
        <v>4</v>
      </c>
      <c r="CT9" s="8" t="s">
        <v>4</v>
      </c>
      <c r="CU9" s="8" t="s">
        <v>4</v>
      </c>
      <c r="CV9" s="8" t="s">
        <v>4</v>
      </c>
      <c r="CW9" s="8" t="s">
        <v>4</v>
      </c>
      <c r="CX9" s="8" t="s">
        <v>4</v>
      </c>
      <c r="CY9" s="8" t="s">
        <v>4</v>
      </c>
      <c r="CZ9" s="8" t="s">
        <v>4</v>
      </c>
      <c r="DA9" s="8" t="s">
        <v>4</v>
      </c>
      <c r="DB9" s="8" t="s">
        <v>4</v>
      </c>
      <c r="DC9" s="8" t="s">
        <v>4</v>
      </c>
    </row>
    <row r="10" spans="1:171" s="4" customFormat="1" ht="15" x14ac:dyDescent="0.25">
      <c r="A10" s="316" t="s">
        <v>309</v>
      </c>
      <c r="B10" s="316"/>
      <c r="C10" s="316"/>
      <c r="D10" s="316"/>
      <c r="E10" s="316"/>
      <c r="F10" s="316"/>
      <c r="G10" s="367" t="s">
        <v>308</v>
      </c>
      <c r="H10" s="367"/>
      <c r="I10" s="367"/>
      <c r="J10" s="367"/>
      <c r="K10" s="367"/>
      <c r="L10" s="367"/>
      <c r="M10" s="367"/>
      <c r="N10" s="367"/>
      <c r="O10" s="367"/>
      <c r="P10" s="367"/>
      <c r="R10" s="3" t="s">
        <v>308</v>
      </c>
      <c r="DD10" s="8" t="s">
        <v>309</v>
      </c>
      <c r="DE10" s="8" t="s">
        <v>4</v>
      </c>
      <c r="DF10" s="8" t="s">
        <v>4</v>
      </c>
      <c r="DG10" s="8" t="s">
        <v>4</v>
      </c>
      <c r="DH10" s="8" t="s">
        <v>4</v>
      </c>
      <c r="DI10" s="8" t="s">
        <v>4</v>
      </c>
      <c r="DJ10" s="8" t="s">
        <v>308</v>
      </c>
      <c r="DK10" s="8" t="s">
        <v>4</v>
      </c>
      <c r="DL10" s="8" t="s">
        <v>4</v>
      </c>
      <c r="DM10" s="8" t="s">
        <v>4</v>
      </c>
      <c r="DN10" s="8" t="s">
        <v>4</v>
      </c>
      <c r="DO10" s="8" t="s">
        <v>4</v>
      </c>
      <c r="DP10" s="8" t="s">
        <v>4</v>
      </c>
      <c r="DQ10" s="8" t="s">
        <v>4</v>
      </c>
      <c r="DR10" s="8" t="s">
        <v>4</v>
      </c>
      <c r="DS10" s="8" t="s">
        <v>4</v>
      </c>
    </row>
    <row r="11" spans="1:171" s="4" customFormat="1" ht="15" x14ac:dyDescent="0.25">
      <c r="A11" s="316" t="s">
        <v>307</v>
      </c>
      <c r="B11" s="316"/>
      <c r="C11" s="316"/>
      <c r="D11" s="316"/>
      <c r="E11" s="316"/>
      <c r="F11" s="316"/>
      <c r="G11" s="367" t="s">
        <v>306</v>
      </c>
      <c r="H11" s="367"/>
      <c r="I11" s="367"/>
      <c r="J11" s="367"/>
      <c r="K11" s="367"/>
      <c r="L11" s="367"/>
      <c r="M11" s="367"/>
      <c r="N11" s="367"/>
      <c r="O11" s="367"/>
      <c r="P11" s="367"/>
      <c r="R11" s="3" t="s">
        <v>306</v>
      </c>
      <c r="DT11" s="8" t="s">
        <v>307</v>
      </c>
      <c r="DU11" s="8" t="s">
        <v>4</v>
      </c>
      <c r="DV11" s="8" t="s">
        <v>4</v>
      </c>
      <c r="DW11" s="8" t="s">
        <v>4</v>
      </c>
      <c r="DX11" s="8" t="s">
        <v>4</v>
      </c>
      <c r="DY11" s="8" t="s">
        <v>4</v>
      </c>
      <c r="DZ11" s="8" t="s">
        <v>306</v>
      </c>
      <c r="EA11" s="8" t="s">
        <v>4</v>
      </c>
      <c r="EB11" s="8" t="s">
        <v>4</v>
      </c>
      <c r="EC11" s="8" t="s">
        <v>4</v>
      </c>
      <c r="ED11" s="8" t="s">
        <v>4</v>
      </c>
      <c r="EE11" s="8" t="s">
        <v>4</v>
      </c>
      <c r="EF11" s="8" t="s">
        <v>4</v>
      </c>
      <c r="EG11" s="8" t="s">
        <v>4</v>
      </c>
      <c r="EH11" s="8" t="s">
        <v>4</v>
      </c>
      <c r="EI11" s="8" t="s">
        <v>4</v>
      </c>
    </row>
    <row r="12" spans="1:171" s="4" customFormat="1" ht="15" x14ac:dyDescent="0.25">
      <c r="A12" s="185"/>
      <c r="B12" s="182"/>
      <c r="C12" s="182"/>
      <c r="D12" s="182"/>
      <c r="E12" s="182"/>
      <c r="F12" s="186"/>
      <c r="G12" s="187"/>
      <c r="H12" s="187"/>
      <c r="I12" s="187"/>
      <c r="J12" s="187"/>
      <c r="K12" s="187"/>
      <c r="L12" s="187"/>
      <c r="M12" s="187"/>
      <c r="N12" s="187"/>
      <c r="O12" s="187"/>
      <c r="P12" s="187"/>
    </row>
    <row r="13" spans="1:171" s="4" customFormat="1" ht="15" x14ac:dyDescent="0.25">
      <c r="A13" s="357" t="s">
        <v>396</v>
      </c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EJ13" s="8" t="s">
        <v>4</v>
      </c>
      <c r="EK13" s="8" t="s">
        <v>4</v>
      </c>
      <c r="EL13" s="8" t="s">
        <v>4</v>
      </c>
      <c r="EM13" s="8" t="s">
        <v>4</v>
      </c>
      <c r="EN13" s="8" t="s">
        <v>4</v>
      </c>
      <c r="EO13" s="8" t="s">
        <v>4</v>
      </c>
      <c r="EP13" s="8" t="s">
        <v>4</v>
      </c>
      <c r="EQ13" s="8" t="s">
        <v>4</v>
      </c>
      <c r="ER13" s="8" t="s">
        <v>4</v>
      </c>
      <c r="ES13" s="8" t="s">
        <v>4</v>
      </c>
      <c r="ET13" s="8" t="s">
        <v>4</v>
      </c>
      <c r="EU13" s="8" t="s">
        <v>4</v>
      </c>
      <c r="EV13" s="8" t="s">
        <v>4</v>
      </c>
      <c r="EW13" s="8" t="s">
        <v>4</v>
      </c>
      <c r="EX13" s="8" t="s">
        <v>4</v>
      </c>
      <c r="EY13" s="8" t="s">
        <v>4</v>
      </c>
    </row>
    <row r="14" spans="1:171" s="4" customFormat="1" ht="15" x14ac:dyDescent="0.25">
      <c r="A14" s="356" t="s">
        <v>305</v>
      </c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</row>
    <row r="15" spans="1:171" s="4" customFormat="1" ht="15" x14ac:dyDescent="0.25">
      <c r="A15" s="277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</row>
    <row r="16" spans="1:171" s="4" customFormat="1" ht="15" x14ac:dyDescent="0.25">
      <c r="A16" s="357" t="s">
        <v>396</v>
      </c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EZ16" s="8" t="s">
        <v>4</v>
      </c>
      <c r="FA16" s="8" t="s">
        <v>4</v>
      </c>
      <c r="FB16" s="8" t="s">
        <v>4</v>
      </c>
      <c r="FC16" s="8" t="s">
        <v>4</v>
      </c>
      <c r="FD16" s="8" t="s">
        <v>4</v>
      </c>
      <c r="FE16" s="8" t="s">
        <v>4</v>
      </c>
      <c r="FF16" s="8" t="s">
        <v>4</v>
      </c>
      <c r="FG16" s="8" t="s">
        <v>4</v>
      </c>
      <c r="FH16" s="8" t="s">
        <v>4</v>
      </c>
      <c r="FI16" s="8" t="s">
        <v>4</v>
      </c>
      <c r="FJ16" s="8" t="s">
        <v>4</v>
      </c>
      <c r="FK16" s="8" t="s">
        <v>4</v>
      </c>
      <c r="FL16" s="8" t="s">
        <v>4</v>
      </c>
      <c r="FM16" s="8" t="s">
        <v>4</v>
      </c>
      <c r="FN16" s="8" t="s">
        <v>4</v>
      </c>
      <c r="FO16" s="8" t="s">
        <v>4</v>
      </c>
    </row>
    <row r="17" spans="1:196" s="4" customFormat="1" ht="15" x14ac:dyDescent="0.25">
      <c r="A17" s="356" t="s">
        <v>304</v>
      </c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</row>
    <row r="18" spans="1:196" s="4" customFormat="1" ht="18" x14ac:dyDescent="0.25">
      <c r="A18" s="358" t="s">
        <v>522</v>
      </c>
      <c r="B18" s="358"/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19" spans="1:196" s="4" customFormat="1" ht="18" x14ac:dyDescent="0.25">
      <c r="A19" s="276"/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</row>
    <row r="20" spans="1:196" s="4" customFormat="1" ht="15" x14ac:dyDescent="0.25">
      <c r="A20" s="357" t="s">
        <v>524</v>
      </c>
      <c r="B20" s="357"/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FP20" s="8" t="s">
        <v>397</v>
      </c>
      <c r="FQ20" s="8" t="s">
        <v>4</v>
      </c>
      <c r="FR20" s="8" t="s">
        <v>4</v>
      </c>
      <c r="FS20" s="8" t="s">
        <v>4</v>
      </c>
      <c r="FT20" s="8" t="s">
        <v>4</v>
      </c>
      <c r="FU20" s="8" t="s">
        <v>4</v>
      </c>
      <c r="FV20" s="8" t="s">
        <v>4</v>
      </c>
      <c r="FW20" s="8" t="s">
        <v>4</v>
      </c>
      <c r="FX20" s="8" t="s">
        <v>4</v>
      </c>
      <c r="FY20" s="8" t="s">
        <v>4</v>
      </c>
      <c r="FZ20" s="8" t="s">
        <v>4</v>
      </c>
      <c r="GA20" s="8" t="s">
        <v>4</v>
      </c>
      <c r="GB20" s="8" t="s">
        <v>4</v>
      </c>
      <c r="GC20" s="8" t="s">
        <v>4</v>
      </c>
      <c r="GD20" s="8" t="s">
        <v>4</v>
      </c>
      <c r="GE20" s="8" t="s">
        <v>4</v>
      </c>
    </row>
    <row r="21" spans="1:196" s="4" customFormat="1" ht="15" x14ac:dyDescent="0.25">
      <c r="A21" s="356" t="s">
        <v>303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</row>
    <row r="22" spans="1:196" s="4" customFormat="1" ht="15" x14ac:dyDescent="0.25">
      <c r="A22" s="182" t="s">
        <v>302</v>
      </c>
      <c r="B22" s="278" t="s">
        <v>301</v>
      </c>
      <c r="C22" s="181" t="s">
        <v>300</v>
      </c>
      <c r="D22" s="181"/>
      <c r="E22" s="181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</row>
    <row r="23" spans="1:196" s="4" customFormat="1" ht="15" x14ac:dyDescent="0.25">
      <c r="A23" s="182" t="s">
        <v>299</v>
      </c>
      <c r="B23" s="359"/>
      <c r="C23" s="359"/>
      <c r="D23" s="359"/>
      <c r="E23" s="359"/>
      <c r="F23" s="35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GF23" s="8" t="s">
        <v>4</v>
      </c>
      <c r="GG23" s="8" t="s">
        <v>4</v>
      </c>
      <c r="GH23" s="8" t="s">
        <v>4</v>
      </c>
      <c r="GI23" s="8" t="s">
        <v>4</v>
      </c>
      <c r="GJ23" s="8" t="s">
        <v>4</v>
      </c>
    </row>
    <row r="24" spans="1:196" s="4" customFormat="1" ht="15" x14ac:dyDescent="0.25">
      <c r="A24" s="182"/>
      <c r="B24" s="360" t="s">
        <v>298</v>
      </c>
      <c r="C24" s="360"/>
      <c r="D24" s="360"/>
      <c r="E24" s="360"/>
      <c r="F24" s="360"/>
      <c r="G24" s="280"/>
      <c r="H24" s="280"/>
      <c r="I24" s="280"/>
      <c r="J24" s="280"/>
      <c r="K24" s="280"/>
      <c r="L24" s="280"/>
      <c r="M24" s="280"/>
      <c r="N24" s="280"/>
      <c r="O24" s="281"/>
      <c r="P24" s="280"/>
    </row>
    <row r="25" spans="1:196" s="4" customFormat="1" ht="15" x14ac:dyDescent="0.25">
      <c r="A25" s="182"/>
      <c r="B25" s="182"/>
      <c r="C25" s="1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0"/>
      <c r="P25" s="280"/>
    </row>
    <row r="26" spans="1:196" s="4" customFormat="1" ht="15" x14ac:dyDescent="0.25">
      <c r="A26" s="188" t="s">
        <v>297</v>
      </c>
      <c r="B26" s="7"/>
      <c r="C26" s="361" t="s">
        <v>398</v>
      </c>
      <c r="D26" s="361"/>
      <c r="E26" s="361"/>
      <c r="F26" s="3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296</v>
      </c>
      <c r="GL26" s="8" t="s">
        <v>4</v>
      </c>
      <c r="GM26" s="8" t="s">
        <v>4</v>
      </c>
      <c r="GN26" s="8" t="s">
        <v>4</v>
      </c>
    </row>
    <row r="27" spans="1:196" s="4" customFormat="1" ht="15" x14ac:dyDescent="0.25">
      <c r="A27" s="182"/>
      <c r="B27" s="7"/>
      <c r="C27" s="189"/>
      <c r="D27" s="190"/>
      <c r="E27" s="190"/>
      <c r="F27" s="190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96" s="4" customFormat="1" ht="15" x14ac:dyDescent="0.25">
      <c r="A28" s="188" t="s">
        <v>295</v>
      </c>
      <c r="B28" s="7"/>
      <c r="C28" s="191"/>
      <c r="D28" s="192">
        <v>299.08</v>
      </c>
      <c r="E28" s="12" t="s">
        <v>286</v>
      </c>
      <c r="G28" s="7"/>
      <c r="H28" s="7"/>
      <c r="I28" s="7"/>
      <c r="J28" s="7"/>
      <c r="K28" s="7"/>
      <c r="L28" s="7"/>
      <c r="M28" s="7"/>
      <c r="N28" s="193"/>
      <c r="O28" s="193"/>
      <c r="P28" s="7"/>
    </row>
    <row r="29" spans="1:196" s="4" customFormat="1" ht="15" x14ac:dyDescent="0.25">
      <c r="A29" s="182"/>
      <c r="B29" s="14" t="s">
        <v>294</v>
      </c>
      <c r="C29" s="194"/>
      <c r="D29" s="195"/>
      <c r="E29" s="12"/>
      <c r="G29" s="7"/>
    </row>
    <row r="30" spans="1:196" s="4" customFormat="1" ht="15" x14ac:dyDescent="0.25">
      <c r="A30" s="182"/>
      <c r="B30" s="13" t="s">
        <v>293</v>
      </c>
      <c r="C30" s="191"/>
      <c r="D30" s="192">
        <v>0</v>
      </c>
      <c r="E30" s="12" t="s">
        <v>286</v>
      </c>
      <c r="I30" s="7"/>
      <c r="K30" s="7" t="s">
        <v>292</v>
      </c>
      <c r="L30" s="7"/>
      <c r="M30" s="7"/>
      <c r="N30" s="196"/>
      <c r="O30" s="192">
        <v>142.41999999999999</v>
      </c>
      <c r="P30" s="12" t="s">
        <v>286</v>
      </c>
    </row>
    <row r="31" spans="1:196" s="4" customFormat="1" ht="15" x14ac:dyDescent="0.25">
      <c r="A31" s="182"/>
      <c r="B31" s="13" t="s">
        <v>291</v>
      </c>
      <c r="C31" s="197"/>
      <c r="D31" s="198">
        <v>0</v>
      </c>
      <c r="E31" s="12" t="s">
        <v>286</v>
      </c>
      <c r="I31" s="7"/>
      <c r="K31" s="7" t="s">
        <v>290</v>
      </c>
      <c r="L31" s="7"/>
      <c r="M31" s="7"/>
      <c r="N31" s="196"/>
      <c r="O31" s="192">
        <v>0</v>
      </c>
      <c r="P31" s="12" t="s">
        <v>286</v>
      </c>
    </row>
    <row r="32" spans="1:196" s="4" customFormat="1" ht="15" x14ac:dyDescent="0.25">
      <c r="A32" s="182"/>
      <c r="B32" s="13" t="s">
        <v>289</v>
      </c>
      <c r="C32" s="197"/>
      <c r="D32" s="198">
        <v>0</v>
      </c>
      <c r="E32" s="12" t="s">
        <v>286</v>
      </c>
      <c r="I32" s="7"/>
      <c r="K32" s="7" t="s">
        <v>288</v>
      </c>
      <c r="L32" s="7"/>
      <c r="M32" s="7"/>
      <c r="N32" s="199"/>
      <c r="O32" s="198">
        <v>156.19</v>
      </c>
      <c r="P32" s="200" t="s">
        <v>284</v>
      </c>
    </row>
    <row r="33" spans="1:206" s="4" customFormat="1" ht="15" x14ac:dyDescent="0.25">
      <c r="A33" s="182"/>
      <c r="B33" s="13" t="s">
        <v>287</v>
      </c>
      <c r="C33" s="197"/>
      <c r="D33" s="192">
        <v>299.08</v>
      </c>
      <c r="E33" s="12" t="s">
        <v>286</v>
      </c>
      <c r="I33" s="7"/>
      <c r="K33" s="7" t="s">
        <v>285</v>
      </c>
      <c r="L33" s="7"/>
      <c r="M33" s="7"/>
      <c r="N33" s="199"/>
      <c r="O33" s="198"/>
      <c r="P33" s="200" t="s">
        <v>284</v>
      </c>
    </row>
    <row r="34" spans="1:206" s="4" customFormat="1" ht="15" x14ac:dyDescent="0.25">
      <c r="A34" s="182"/>
      <c r="B34" s="7"/>
      <c r="D34" s="201"/>
      <c r="E34" s="12"/>
      <c r="H34" s="7"/>
      <c r="I34" s="7"/>
      <c r="J34" s="7"/>
      <c r="K34" s="7"/>
      <c r="L34" s="7"/>
      <c r="M34" s="7"/>
      <c r="N34" s="11"/>
      <c r="O34" s="11"/>
      <c r="P34" s="7"/>
    </row>
    <row r="35" spans="1:206" ht="11.25" customHeight="1" x14ac:dyDescent="0.25">
      <c r="A35" s="383" t="s">
        <v>283</v>
      </c>
      <c r="B35" s="375" t="s">
        <v>282</v>
      </c>
      <c r="C35" s="376" t="s">
        <v>281</v>
      </c>
      <c r="D35" s="377"/>
      <c r="E35" s="377"/>
      <c r="F35" s="377"/>
      <c r="G35" s="378"/>
      <c r="H35" s="375" t="s">
        <v>280</v>
      </c>
      <c r="I35" s="375" t="s">
        <v>279</v>
      </c>
      <c r="J35" s="375"/>
      <c r="K35" s="375"/>
      <c r="L35" s="376" t="s">
        <v>278</v>
      </c>
      <c r="M35" s="377"/>
      <c r="N35" s="377"/>
      <c r="O35" s="377"/>
      <c r="P35" s="378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</row>
    <row r="36" spans="1:206" ht="11.25" customHeight="1" x14ac:dyDescent="0.25">
      <c r="A36" s="383"/>
      <c r="B36" s="375"/>
      <c r="C36" s="384"/>
      <c r="D36" s="385"/>
      <c r="E36" s="385"/>
      <c r="F36" s="385"/>
      <c r="G36" s="386"/>
      <c r="H36" s="375"/>
      <c r="I36" s="375"/>
      <c r="J36" s="375"/>
      <c r="K36" s="375"/>
      <c r="L36" s="379"/>
      <c r="M36" s="380"/>
      <c r="N36" s="380"/>
      <c r="O36" s="380"/>
      <c r="P36" s="381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</row>
    <row r="37" spans="1:206" ht="11.25" customHeight="1" x14ac:dyDescent="0.25">
      <c r="A37" s="383"/>
      <c r="B37" s="375"/>
      <c r="C37" s="379"/>
      <c r="D37" s="380"/>
      <c r="E37" s="380"/>
      <c r="F37" s="380"/>
      <c r="G37" s="381"/>
      <c r="H37" s="375"/>
      <c r="I37" s="202" t="s">
        <v>277</v>
      </c>
      <c r="J37" s="202" t="s">
        <v>272</v>
      </c>
      <c r="K37" s="202" t="s">
        <v>276</v>
      </c>
      <c r="L37" s="202" t="s">
        <v>275</v>
      </c>
      <c r="M37" s="202" t="s">
        <v>274</v>
      </c>
      <c r="N37" s="202" t="s">
        <v>273</v>
      </c>
      <c r="O37" s="202" t="s">
        <v>272</v>
      </c>
      <c r="P37" s="202" t="s">
        <v>271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</row>
    <row r="38" spans="1:206" ht="11.25" customHeight="1" x14ac:dyDescent="0.25">
      <c r="A38" s="203">
        <v>1</v>
      </c>
      <c r="B38" s="204">
        <v>2</v>
      </c>
      <c r="C38" s="368">
        <v>3</v>
      </c>
      <c r="D38" s="369"/>
      <c r="E38" s="369"/>
      <c r="F38" s="369"/>
      <c r="G38" s="370"/>
      <c r="H38" s="204">
        <v>4</v>
      </c>
      <c r="I38" s="204">
        <v>5</v>
      </c>
      <c r="J38" s="204">
        <v>6</v>
      </c>
      <c r="K38" s="204">
        <v>7</v>
      </c>
      <c r="L38" s="204">
        <v>8</v>
      </c>
      <c r="M38" s="204">
        <v>9</v>
      </c>
      <c r="N38" s="204">
        <v>10</v>
      </c>
      <c r="O38" s="204">
        <v>11</v>
      </c>
      <c r="P38" s="204">
        <v>12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</row>
    <row r="39" spans="1:206" ht="11.25" customHeight="1" x14ac:dyDescent="0.25">
      <c r="A39" s="371" t="s">
        <v>359</v>
      </c>
      <c r="B39" s="372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7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9" t="s">
        <v>359</v>
      </c>
      <c r="GP39" s="4"/>
      <c r="GQ39" s="4"/>
      <c r="GR39" s="4"/>
      <c r="GS39" s="4"/>
      <c r="GT39" s="4"/>
      <c r="GU39" s="4"/>
      <c r="GV39" s="4"/>
      <c r="GW39" s="4"/>
      <c r="GX39" s="4"/>
    </row>
    <row r="40" spans="1:206" ht="11.25" customHeight="1" x14ac:dyDescent="0.25">
      <c r="A40" s="205" t="s">
        <v>63</v>
      </c>
      <c r="B40" s="206" t="s">
        <v>358</v>
      </c>
      <c r="C40" s="374" t="s">
        <v>357</v>
      </c>
      <c r="D40" s="374"/>
      <c r="E40" s="374"/>
      <c r="F40" s="374"/>
      <c r="G40" s="374"/>
      <c r="H40" s="207" t="s">
        <v>349</v>
      </c>
      <c r="I40" s="208">
        <v>1</v>
      </c>
      <c r="J40" s="209">
        <v>1</v>
      </c>
      <c r="K40" s="209">
        <v>1</v>
      </c>
      <c r="L40" s="210"/>
      <c r="M40" s="208"/>
      <c r="N40" s="211"/>
      <c r="O40" s="208"/>
      <c r="P40" s="21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9"/>
      <c r="GP40" s="9" t="s">
        <v>357</v>
      </c>
      <c r="GQ40" s="9" t="s">
        <v>4</v>
      </c>
      <c r="GR40" s="9" t="s">
        <v>4</v>
      </c>
      <c r="GS40" s="9" t="s">
        <v>4</v>
      </c>
      <c r="GT40" s="9" t="s">
        <v>4</v>
      </c>
      <c r="GU40" s="4"/>
      <c r="GV40" s="4"/>
      <c r="GW40" s="4"/>
      <c r="GX40" s="4"/>
    </row>
    <row r="41" spans="1:206" ht="11.25" customHeight="1" x14ac:dyDescent="0.25">
      <c r="A41" s="213"/>
      <c r="B41" s="214" t="s">
        <v>63</v>
      </c>
      <c r="C41" s="316" t="s">
        <v>62</v>
      </c>
      <c r="D41" s="316"/>
      <c r="E41" s="316"/>
      <c r="F41" s="316"/>
      <c r="G41" s="316"/>
      <c r="H41" s="215" t="s">
        <v>52</v>
      </c>
      <c r="I41" s="216"/>
      <c r="J41" s="216"/>
      <c r="K41" s="217">
        <v>5.25</v>
      </c>
      <c r="L41" s="218"/>
      <c r="M41" s="216"/>
      <c r="N41" s="218"/>
      <c r="O41" s="216"/>
      <c r="P41" s="219">
        <v>5195.13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9"/>
      <c r="GP41" s="9"/>
      <c r="GQ41" s="9"/>
      <c r="GR41" s="9"/>
      <c r="GS41" s="9"/>
      <c r="GT41" s="9"/>
      <c r="GU41" s="8" t="s">
        <v>62</v>
      </c>
      <c r="GV41" s="4"/>
      <c r="GW41" s="4"/>
      <c r="GX41" s="4"/>
    </row>
    <row r="42" spans="1:206" ht="11.25" customHeight="1" x14ac:dyDescent="0.25">
      <c r="A42" s="220"/>
      <c r="B42" s="214" t="s">
        <v>345</v>
      </c>
      <c r="C42" s="316" t="s">
        <v>344</v>
      </c>
      <c r="D42" s="316"/>
      <c r="E42" s="316"/>
      <c r="F42" s="316"/>
      <c r="G42" s="316"/>
      <c r="H42" s="215" t="s">
        <v>52</v>
      </c>
      <c r="I42" s="217">
        <v>1.59</v>
      </c>
      <c r="J42" s="216"/>
      <c r="K42" s="217">
        <v>1.59</v>
      </c>
      <c r="L42" s="221"/>
      <c r="M42" s="10"/>
      <c r="N42" s="222">
        <v>976.16</v>
      </c>
      <c r="O42" s="216"/>
      <c r="P42" s="219">
        <v>1552.09</v>
      </c>
      <c r="Q42" s="223"/>
      <c r="R42" s="223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9"/>
      <c r="GP42" s="9"/>
      <c r="GQ42" s="9"/>
      <c r="GR42" s="9"/>
      <c r="GS42" s="9"/>
      <c r="GT42" s="9"/>
      <c r="GU42" s="8"/>
      <c r="GV42" s="8" t="s">
        <v>344</v>
      </c>
      <c r="GW42" s="4"/>
      <c r="GX42" s="4"/>
    </row>
    <row r="43" spans="1:206" ht="11.25" customHeight="1" x14ac:dyDescent="0.25">
      <c r="A43" s="220"/>
      <c r="B43" s="214" t="s">
        <v>343</v>
      </c>
      <c r="C43" s="316" t="s">
        <v>342</v>
      </c>
      <c r="D43" s="316"/>
      <c r="E43" s="316"/>
      <c r="F43" s="316"/>
      <c r="G43" s="316"/>
      <c r="H43" s="215" t="s">
        <v>52</v>
      </c>
      <c r="I43" s="217">
        <v>1.48</v>
      </c>
      <c r="J43" s="216"/>
      <c r="K43" s="217">
        <v>1.48</v>
      </c>
      <c r="L43" s="221"/>
      <c r="M43" s="10"/>
      <c r="N43" s="222">
        <v>889.9</v>
      </c>
      <c r="O43" s="216"/>
      <c r="P43" s="219">
        <v>1317.05</v>
      </c>
      <c r="Q43" s="223"/>
      <c r="R43" s="223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9"/>
      <c r="GP43" s="9"/>
      <c r="GQ43" s="9"/>
      <c r="GR43" s="9"/>
      <c r="GS43" s="9"/>
      <c r="GT43" s="9"/>
      <c r="GU43" s="8"/>
      <c r="GV43" s="8" t="s">
        <v>342</v>
      </c>
      <c r="GW43" s="4"/>
      <c r="GX43" s="4"/>
    </row>
    <row r="44" spans="1:206" ht="11.25" customHeight="1" x14ac:dyDescent="0.25">
      <c r="A44" s="220"/>
      <c r="B44" s="214" t="s">
        <v>339</v>
      </c>
      <c r="C44" s="316" t="s">
        <v>338</v>
      </c>
      <c r="D44" s="316"/>
      <c r="E44" s="316"/>
      <c r="F44" s="316"/>
      <c r="G44" s="316"/>
      <c r="H44" s="215" t="s">
        <v>52</v>
      </c>
      <c r="I44" s="217">
        <v>2.1800000000000002</v>
      </c>
      <c r="J44" s="216"/>
      <c r="K44" s="217">
        <v>2.1800000000000002</v>
      </c>
      <c r="L44" s="221"/>
      <c r="M44" s="10"/>
      <c r="N44" s="222">
        <v>1066.97</v>
      </c>
      <c r="O44" s="216"/>
      <c r="P44" s="219">
        <v>2325.9899999999998</v>
      </c>
      <c r="Q44" s="223"/>
      <c r="R44" s="223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9"/>
      <c r="GP44" s="9"/>
      <c r="GQ44" s="9"/>
      <c r="GR44" s="9"/>
      <c r="GS44" s="9"/>
      <c r="GT44" s="9"/>
      <c r="GU44" s="8"/>
      <c r="GV44" s="8" t="s">
        <v>338</v>
      </c>
      <c r="GW44" s="4"/>
      <c r="GX44" s="4"/>
    </row>
    <row r="45" spans="1:206" ht="11.25" customHeight="1" x14ac:dyDescent="0.25">
      <c r="A45" s="224"/>
      <c r="B45" s="225"/>
      <c r="C45" s="387" t="s">
        <v>39</v>
      </c>
      <c r="D45" s="387"/>
      <c r="E45" s="387"/>
      <c r="F45" s="387"/>
      <c r="G45" s="387"/>
      <c r="H45" s="207"/>
      <c r="I45" s="208"/>
      <c r="J45" s="208"/>
      <c r="K45" s="208"/>
      <c r="L45" s="210"/>
      <c r="M45" s="208"/>
      <c r="N45" s="226"/>
      <c r="O45" s="208"/>
      <c r="P45" s="227">
        <v>5195.13</v>
      </c>
      <c r="Q45" s="223"/>
      <c r="R45" s="223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9"/>
      <c r="GP45" s="9"/>
      <c r="GQ45" s="9"/>
      <c r="GR45" s="9"/>
      <c r="GS45" s="9"/>
      <c r="GT45" s="9"/>
      <c r="GU45" s="8"/>
      <c r="GV45" s="8"/>
      <c r="GW45" s="9" t="s">
        <v>39</v>
      </c>
      <c r="GX45" s="4"/>
    </row>
    <row r="46" spans="1:206" ht="11.25" customHeight="1" x14ac:dyDescent="0.25">
      <c r="A46" s="228"/>
      <c r="B46" s="214"/>
      <c r="C46" s="316" t="s">
        <v>36</v>
      </c>
      <c r="D46" s="316"/>
      <c r="E46" s="316"/>
      <c r="F46" s="316"/>
      <c r="G46" s="316"/>
      <c r="H46" s="215"/>
      <c r="I46" s="216"/>
      <c r="J46" s="216"/>
      <c r="K46" s="216"/>
      <c r="L46" s="218"/>
      <c r="M46" s="216"/>
      <c r="N46" s="218"/>
      <c r="O46" s="216"/>
      <c r="P46" s="219">
        <v>5195.13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9"/>
      <c r="GP46" s="9"/>
      <c r="GQ46" s="9"/>
      <c r="GR46" s="9"/>
      <c r="GS46" s="9"/>
      <c r="GT46" s="9"/>
      <c r="GU46" s="8"/>
      <c r="GV46" s="8"/>
      <c r="GW46" s="9"/>
      <c r="GX46" s="8" t="s">
        <v>36</v>
      </c>
    </row>
    <row r="47" spans="1:206" ht="11.25" customHeight="1" x14ac:dyDescent="0.25">
      <c r="A47" s="228"/>
      <c r="B47" s="214" t="s">
        <v>337</v>
      </c>
      <c r="C47" s="316" t="s">
        <v>336</v>
      </c>
      <c r="D47" s="316"/>
      <c r="E47" s="316"/>
      <c r="F47" s="316"/>
      <c r="G47" s="316"/>
      <c r="H47" s="215" t="s">
        <v>32</v>
      </c>
      <c r="I47" s="229">
        <v>74</v>
      </c>
      <c r="J47" s="216"/>
      <c r="K47" s="229">
        <v>74</v>
      </c>
      <c r="L47" s="218"/>
      <c r="M47" s="216"/>
      <c r="N47" s="218"/>
      <c r="O47" s="216"/>
      <c r="P47" s="219">
        <v>3844.4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9"/>
      <c r="GP47" s="9"/>
      <c r="GQ47" s="9"/>
      <c r="GR47" s="9"/>
      <c r="GS47" s="9"/>
      <c r="GT47" s="9"/>
      <c r="GU47" s="8"/>
      <c r="GV47" s="8"/>
      <c r="GW47" s="9"/>
      <c r="GX47" s="8" t="s">
        <v>336</v>
      </c>
    </row>
    <row r="48" spans="1:206" ht="11.25" customHeight="1" x14ac:dyDescent="0.25">
      <c r="A48" s="228"/>
      <c r="B48" s="214" t="s">
        <v>335</v>
      </c>
      <c r="C48" s="316" t="s">
        <v>334</v>
      </c>
      <c r="D48" s="316"/>
      <c r="E48" s="316"/>
      <c r="F48" s="316"/>
      <c r="G48" s="316"/>
      <c r="H48" s="215" t="s">
        <v>32</v>
      </c>
      <c r="I48" s="229">
        <v>36</v>
      </c>
      <c r="J48" s="216"/>
      <c r="K48" s="229">
        <v>36</v>
      </c>
      <c r="L48" s="218"/>
      <c r="M48" s="216"/>
      <c r="N48" s="218"/>
      <c r="O48" s="216"/>
      <c r="P48" s="219">
        <v>1870.25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9"/>
      <c r="GP48" s="9"/>
      <c r="GQ48" s="9"/>
      <c r="GR48" s="9"/>
      <c r="GS48" s="9"/>
      <c r="GT48" s="9"/>
      <c r="GU48" s="8"/>
      <c r="GV48" s="8"/>
      <c r="GW48" s="9"/>
      <c r="GX48" s="8" t="s">
        <v>334</v>
      </c>
    </row>
    <row r="49" spans="1:207" ht="11.25" customHeight="1" x14ac:dyDescent="0.25">
      <c r="A49" s="230"/>
      <c r="B49" s="231"/>
      <c r="C49" s="387" t="s">
        <v>30</v>
      </c>
      <c r="D49" s="387"/>
      <c r="E49" s="387"/>
      <c r="F49" s="387"/>
      <c r="G49" s="387"/>
      <c r="H49" s="207"/>
      <c r="I49" s="208"/>
      <c r="J49" s="208"/>
      <c r="K49" s="208"/>
      <c r="L49" s="210"/>
      <c r="M49" s="208"/>
      <c r="N49" s="226">
        <v>10909.78</v>
      </c>
      <c r="O49" s="208"/>
      <c r="P49" s="227">
        <v>10909.78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9"/>
      <c r="GP49" s="9"/>
      <c r="GQ49" s="9"/>
      <c r="GR49" s="9"/>
      <c r="GS49" s="9"/>
      <c r="GT49" s="9"/>
      <c r="GU49" s="8"/>
      <c r="GV49" s="8"/>
      <c r="GW49" s="9"/>
      <c r="GX49" s="8"/>
      <c r="GY49" s="9" t="s">
        <v>30</v>
      </c>
    </row>
    <row r="50" spans="1:207" ht="11.25" customHeight="1" x14ac:dyDescent="0.25">
      <c r="A50" s="232"/>
      <c r="B50" s="233"/>
      <c r="C50" s="233"/>
      <c r="D50" s="233"/>
      <c r="E50" s="233"/>
      <c r="F50" s="233"/>
      <c r="G50" s="233"/>
      <c r="H50" s="234"/>
      <c r="I50" s="235"/>
      <c r="J50" s="235"/>
      <c r="K50" s="235"/>
      <c r="L50" s="236"/>
      <c r="M50" s="235"/>
      <c r="N50" s="236"/>
      <c r="O50" s="235"/>
      <c r="P50" s="237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9"/>
      <c r="GP50" s="9"/>
      <c r="GQ50" s="9"/>
      <c r="GR50" s="9"/>
      <c r="GS50" s="9"/>
      <c r="GT50" s="9"/>
      <c r="GU50" s="8"/>
      <c r="GV50" s="8"/>
      <c r="GW50" s="9"/>
      <c r="GX50" s="8"/>
      <c r="GY50" s="9"/>
    </row>
    <row r="51" spans="1:207" ht="11.25" customHeight="1" x14ac:dyDescent="0.25">
      <c r="A51" s="205" t="s">
        <v>59</v>
      </c>
      <c r="B51" s="206" t="s">
        <v>356</v>
      </c>
      <c r="C51" s="374" t="s">
        <v>355</v>
      </c>
      <c r="D51" s="374"/>
      <c r="E51" s="374"/>
      <c r="F51" s="374"/>
      <c r="G51" s="374"/>
      <c r="H51" s="207" t="s">
        <v>349</v>
      </c>
      <c r="I51" s="208">
        <v>1</v>
      </c>
      <c r="J51" s="209">
        <v>1</v>
      </c>
      <c r="K51" s="209">
        <v>1</v>
      </c>
      <c r="L51" s="210"/>
      <c r="M51" s="208"/>
      <c r="N51" s="211"/>
      <c r="O51" s="208"/>
      <c r="P51" s="212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9"/>
      <c r="GP51" s="9" t="s">
        <v>355</v>
      </c>
      <c r="GQ51" s="9" t="s">
        <v>4</v>
      </c>
      <c r="GR51" s="9" t="s">
        <v>4</v>
      </c>
      <c r="GS51" s="9" t="s">
        <v>4</v>
      </c>
      <c r="GT51" s="9" t="s">
        <v>4</v>
      </c>
      <c r="GU51" s="8"/>
      <c r="GV51" s="8"/>
      <c r="GW51" s="9"/>
      <c r="GX51" s="8"/>
      <c r="GY51" s="9"/>
    </row>
    <row r="52" spans="1:207" ht="11.25" customHeight="1" x14ac:dyDescent="0.25">
      <c r="A52" s="213"/>
      <c r="B52" s="214" t="s">
        <v>63</v>
      </c>
      <c r="C52" s="316" t="s">
        <v>62</v>
      </c>
      <c r="D52" s="316"/>
      <c r="E52" s="316"/>
      <c r="F52" s="316"/>
      <c r="G52" s="316"/>
      <c r="H52" s="215" t="s">
        <v>52</v>
      </c>
      <c r="I52" s="216"/>
      <c r="J52" s="216"/>
      <c r="K52" s="238">
        <v>4.5</v>
      </c>
      <c r="L52" s="218"/>
      <c r="M52" s="216"/>
      <c r="N52" s="218"/>
      <c r="O52" s="216"/>
      <c r="P52" s="219">
        <v>4461.6000000000004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9"/>
      <c r="GP52" s="9"/>
      <c r="GQ52" s="9"/>
      <c r="GR52" s="9"/>
      <c r="GS52" s="9"/>
      <c r="GT52" s="9"/>
      <c r="GU52" s="8" t="s">
        <v>62</v>
      </c>
      <c r="GV52" s="8"/>
      <c r="GW52" s="9"/>
      <c r="GX52" s="8"/>
      <c r="GY52" s="9"/>
    </row>
    <row r="53" spans="1:207" ht="11.25" customHeight="1" x14ac:dyDescent="0.25">
      <c r="A53" s="220"/>
      <c r="B53" s="214" t="s">
        <v>345</v>
      </c>
      <c r="C53" s="316" t="s">
        <v>344</v>
      </c>
      <c r="D53" s="316"/>
      <c r="E53" s="316"/>
      <c r="F53" s="316"/>
      <c r="G53" s="316"/>
      <c r="H53" s="215" t="s">
        <v>52</v>
      </c>
      <c r="I53" s="217">
        <v>1.46</v>
      </c>
      <c r="J53" s="216"/>
      <c r="K53" s="217">
        <v>1.46</v>
      </c>
      <c r="L53" s="221"/>
      <c r="M53" s="10"/>
      <c r="N53" s="222">
        <v>976.16</v>
      </c>
      <c r="O53" s="216"/>
      <c r="P53" s="219">
        <v>1425.19</v>
      </c>
      <c r="Q53" s="223"/>
      <c r="R53" s="223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9"/>
      <c r="GP53" s="9"/>
      <c r="GQ53" s="9"/>
      <c r="GR53" s="9"/>
      <c r="GS53" s="9"/>
      <c r="GT53" s="9"/>
      <c r="GU53" s="8"/>
      <c r="GV53" s="8" t="s">
        <v>344</v>
      </c>
      <c r="GW53" s="9"/>
      <c r="GX53" s="8"/>
      <c r="GY53" s="9"/>
    </row>
    <row r="54" spans="1:207" ht="11.25" customHeight="1" x14ac:dyDescent="0.25">
      <c r="A54" s="220"/>
      <c r="B54" s="214" t="s">
        <v>343</v>
      </c>
      <c r="C54" s="316" t="s">
        <v>342</v>
      </c>
      <c r="D54" s="316"/>
      <c r="E54" s="316"/>
      <c r="F54" s="316"/>
      <c r="G54" s="316"/>
      <c r="H54" s="215" t="s">
        <v>52</v>
      </c>
      <c r="I54" s="217">
        <v>1.17</v>
      </c>
      <c r="J54" s="216"/>
      <c r="K54" s="217">
        <v>1.17</v>
      </c>
      <c r="L54" s="221"/>
      <c r="M54" s="10"/>
      <c r="N54" s="222">
        <v>889.9</v>
      </c>
      <c r="O54" s="216"/>
      <c r="P54" s="219">
        <v>1041.18</v>
      </c>
      <c r="Q54" s="223"/>
      <c r="R54" s="223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9"/>
      <c r="GP54" s="9"/>
      <c r="GQ54" s="9"/>
      <c r="GR54" s="9"/>
      <c r="GS54" s="9"/>
      <c r="GT54" s="9"/>
      <c r="GU54" s="8"/>
      <c r="GV54" s="8" t="s">
        <v>342</v>
      </c>
      <c r="GW54" s="9"/>
      <c r="GX54" s="8"/>
      <c r="GY54" s="9"/>
    </row>
    <row r="55" spans="1:207" ht="11.25" customHeight="1" x14ac:dyDescent="0.25">
      <c r="A55" s="220"/>
      <c r="B55" s="214" t="s">
        <v>339</v>
      </c>
      <c r="C55" s="316" t="s">
        <v>338</v>
      </c>
      <c r="D55" s="316"/>
      <c r="E55" s="316"/>
      <c r="F55" s="316"/>
      <c r="G55" s="316"/>
      <c r="H55" s="215" t="s">
        <v>52</v>
      </c>
      <c r="I55" s="217">
        <v>1.87</v>
      </c>
      <c r="J55" s="216"/>
      <c r="K55" s="217">
        <v>1.87</v>
      </c>
      <c r="L55" s="221"/>
      <c r="M55" s="10"/>
      <c r="N55" s="222">
        <v>1066.97</v>
      </c>
      <c r="O55" s="216"/>
      <c r="P55" s="219">
        <v>1995.23</v>
      </c>
      <c r="Q55" s="223"/>
      <c r="R55" s="223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9"/>
      <c r="GP55" s="9"/>
      <c r="GQ55" s="9"/>
      <c r="GR55" s="9"/>
      <c r="GS55" s="9"/>
      <c r="GT55" s="9"/>
      <c r="GU55" s="8"/>
      <c r="GV55" s="8" t="s">
        <v>338</v>
      </c>
      <c r="GW55" s="9"/>
      <c r="GX55" s="8"/>
      <c r="GY55" s="9"/>
    </row>
    <row r="56" spans="1:207" ht="11.25" customHeight="1" x14ac:dyDescent="0.25">
      <c r="A56" s="224"/>
      <c r="B56" s="225"/>
      <c r="C56" s="387" t="s">
        <v>39</v>
      </c>
      <c r="D56" s="387"/>
      <c r="E56" s="387"/>
      <c r="F56" s="387"/>
      <c r="G56" s="387"/>
      <c r="H56" s="207"/>
      <c r="I56" s="208"/>
      <c r="J56" s="208"/>
      <c r="K56" s="208"/>
      <c r="L56" s="210"/>
      <c r="M56" s="208"/>
      <c r="N56" s="226"/>
      <c r="O56" s="208"/>
      <c r="P56" s="227">
        <v>4461.6000000000004</v>
      </c>
      <c r="Q56" s="223"/>
      <c r="R56" s="223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9"/>
      <c r="GP56" s="9"/>
      <c r="GQ56" s="9"/>
      <c r="GR56" s="9"/>
      <c r="GS56" s="9"/>
      <c r="GT56" s="9"/>
      <c r="GU56" s="8"/>
      <c r="GV56" s="8"/>
      <c r="GW56" s="9" t="s">
        <v>39</v>
      </c>
      <c r="GX56" s="8"/>
      <c r="GY56" s="9"/>
    </row>
    <row r="57" spans="1:207" ht="11.25" customHeight="1" x14ac:dyDescent="0.25">
      <c r="A57" s="228"/>
      <c r="B57" s="214"/>
      <c r="C57" s="316" t="s">
        <v>36</v>
      </c>
      <c r="D57" s="316"/>
      <c r="E57" s="316"/>
      <c r="F57" s="316"/>
      <c r="G57" s="316"/>
      <c r="H57" s="215"/>
      <c r="I57" s="216"/>
      <c r="J57" s="216"/>
      <c r="K57" s="216"/>
      <c r="L57" s="218"/>
      <c r="M57" s="216"/>
      <c r="N57" s="218"/>
      <c r="O57" s="216"/>
      <c r="P57" s="219">
        <v>4461.6000000000004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9"/>
      <c r="GP57" s="9"/>
      <c r="GQ57" s="9"/>
      <c r="GR57" s="9"/>
      <c r="GS57" s="9"/>
      <c r="GT57" s="9"/>
      <c r="GU57" s="8"/>
      <c r="GV57" s="8"/>
      <c r="GW57" s="9"/>
      <c r="GX57" s="8" t="s">
        <v>36</v>
      </c>
      <c r="GY57" s="9"/>
    </row>
    <row r="58" spans="1:207" ht="11.25" customHeight="1" x14ac:dyDescent="0.25">
      <c r="A58" s="228"/>
      <c r="B58" s="214" t="s">
        <v>337</v>
      </c>
      <c r="C58" s="316" t="s">
        <v>336</v>
      </c>
      <c r="D58" s="316"/>
      <c r="E58" s="316"/>
      <c r="F58" s="316"/>
      <c r="G58" s="316"/>
      <c r="H58" s="215" t="s">
        <v>32</v>
      </c>
      <c r="I58" s="229">
        <v>74</v>
      </c>
      <c r="J58" s="216"/>
      <c r="K58" s="229">
        <v>74</v>
      </c>
      <c r="L58" s="218"/>
      <c r="M58" s="216"/>
      <c r="N58" s="218"/>
      <c r="O58" s="216"/>
      <c r="P58" s="219">
        <v>3301.58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9"/>
      <c r="GP58" s="9"/>
      <c r="GQ58" s="9"/>
      <c r="GR58" s="9"/>
      <c r="GS58" s="9"/>
      <c r="GT58" s="9"/>
      <c r="GU58" s="8"/>
      <c r="GV58" s="8"/>
      <c r="GW58" s="9"/>
      <c r="GX58" s="8" t="s">
        <v>336</v>
      </c>
      <c r="GY58" s="9"/>
    </row>
    <row r="59" spans="1:207" ht="11.25" customHeight="1" x14ac:dyDescent="0.25">
      <c r="A59" s="228"/>
      <c r="B59" s="214" t="s">
        <v>335</v>
      </c>
      <c r="C59" s="316" t="s">
        <v>334</v>
      </c>
      <c r="D59" s="316"/>
      <c r="E59" s="316"/>
      <c r="F59" s="316"/>
      <c r="G59" s="316"/>
      <c r="H59" s="215" t="s">
        <v>32</v>
      </c>
      <c r="I59" s="229">
        <v>36</v>
      </c>
      <c r="J59" s="216"/>
      <c r="K59" s="229">
        <v>36</v>
      </c>
      <c r="L59" s="218"/>
      <c r="M59" s="216"/>
      <c r="N59" s="218"/>
      <c r="O59" s="216"/>
      <c r="P59" s="219">
        <v>1606.18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9"/>
      <c r="GP59" s="9"/>
      <c r="GQ59" s="9"/>
      <c r="GR59" s="9"/>
      <c r="GS59" s="9"/>
      <c r="GT59" s="9"/>
      <c r="GU59" s="8"/>
      <c r="GV59" s="8"/>
      <c r="GW59" s="9"/>
      <c r="GX59" s="8" t="s">
        <v>334</v>
      </c>
      <c r="GY59" s="9"/>
    </row>
    <row r="60" spans="1:207" ht="11.25" customHeight="1" x14ac:dyDescent="0.25">
      <c r="A60" s="230"/>
      <c r="B60" s="231"/>
      <c r="C60" s="387" t="s">
        <v>30</v>
      </c>
      <c r="D60" s="387"/>
      <c r="E60" s="387"/>
      <c r="F60" s="387"/>
      <c r="G60" s="387"/>
      <c r="H60" s="207"/>
      <c r="I60" s="208"/>
      <c r="J60" s="208"/>
      <c r="K60" s="208"/>
      <c r="L60" s="210"/>
      <c r="M60" s="208"/>
      <c r="N60" s="226">
        <v>9369.36</v>
      </c>
      <c r="O60" s="208"/>
      <c r="P60" s="227">
        <v>9369.36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9"/>
      <c r="GP60" s="9"/>
      <c r="GQ60" s="9"/>
      <c r="GR60" s="9"/>
      <c r="GS60" s="9"/>
      <c r="GT60" s="9"/>
      <c r="GU60" s="8"/>
      <c r="GV60" s="8"/>
      <c r="GW60" s="9"/>
      <c r="GX60" s="8"/>
      <c r="GY60" s="9" t="s">
        <v>30</v>
      </c>
    </row>
    <row r="61" spans="1:207" ht="11.25" customHeight="1" x14ac:dyDescent="0.25">
      <c r="A61" s="232"/>
      <c r="B61" s="233"/>
      <c r="C61" s="233"/>
      <c r="D61" s="233"/>
      <c r="E61" s="233"/>
      <c r="F61" s="233"/>
      <c r="G61" s="233"/>
      <c r="H61" s="234"/>
      <c r="I61" s="235"/>
      <c r="J61" s="235"/>
      <c r="K61" s="235"/>
      <c r="L61" s="236"/>
      <c r="M61" s="235"/>
      <c r="N61" s="236"/>
      <c r="O61" s="235"/>
      <c r="P61" s="237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9"/>
      <c r="GP61" s="9"/>
      <c r="GQ61" s="9"/>
      <c r="GR61" s="9"/>
      <c r="GS61" s="9"/>
      <c r="GT61" s="9"/>
      <c r="GU61" s="8"/>
      <c r="GV61" s="8"/>
      <c r="GW61" s="9"/>
      <c r="GX61" s="8"/>
      <c r="GY61" s="9"/>
    </row>
    <row r="62" spans="1:207" ht="11.25" customHeight="1" x14ac:dyDescent="0.25">
      <c r="A62" s="205" t="s">
        <v>269</v>
      </c>
      <c r="B62" s="206" t="s">
        <v>354</v>
      </c>
      <c r="C62" s="374" t="s">
        <v>353</v>
      </c>
      <c r="D62" s="374"/>
      <c r="E62" s="374"/>
      <c r="F62" s="374"/>
      <c r="G62" s="374"/>
      <c r="H62" s="207" t="s">
        <v>349</v>
      </c>
      <c r="I62" s="208">
        <v>1</v>
      </c>
      <c r="J62" s="209">
        <v>1</v>
      </c>
      <c r="K62" s="209">
        <v>1</v>
      </c>
      <c r="L62" s="210"/>
      <c r="M62" s="208"/>
      <c r="N62" s="211"/>
      <c r="O62" s="208"/>
      <c r="P62" s="212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9"/>
      <c r="GP62" s="9" t="s">
        <v>353</v>
      </c>
      <c r="GQ62" s="9" t="s">
        <v>4</v>
      </c>
      <c r="GR62" s="9" t="s">
        <v>4</v>
      </c>
      <c r="GS62" s="9" t="s">
        <v>4</v>
      </c>
      <c r="GT62" s="9" t="s">
        <v>4</v>
      </c>
      <c r="GU62" s="8"/>
      <c r="GV62" s="8"/>
      <c r="GW62" s="9"/>
      <c r="GX62" s="8"/>
      <c r="GY62" s="9"/>
    </row>
    <row r="63" spans="1:207" ht="11.25" customHeight="1" x14ac:dyDescent="0.25">
      <c r="A63" s="213"/>
      <c r="B63" s="214" t="s">
        <v>63</v>
      </c>
      <c r="C63" s="316" t="s">
        <v>62</v>
      </c>
      <c r="D63" s="316"/>
      <c r="E63" s="316"/>
      <c r="F63" s="316"/>
      <c r="G63" s="316"/>
      <c r="H63" s="215" t="s">
        <v>52</v>
      </c>
      <c r="I63" s="216"/>
      <c r="J63" s="216"/>
      <c r="K63" s="217">
        <v>6.37</v>
      </c>
      <c r="L63" s="218"/>
      <c r="M63" s="216"/>
      <c r="N63" s="218"/>
      <c r="O63" s="216"/>
      <c r="P63" s="219">
        <v>6305.69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9"/>
      <c r="GP63" s="9"/>
      <c r="GQ63" s="9"/>
      <c r="GR63" s="9"/>
      <c r="GS63" s="9"/>
      <c r="GT63" s="9"/>
      <c r="GU63" s="8" t="s">
        <v>62</v>
      </c>
      <c r="GV63" s="8"/>
      <c r="GW63" s="9"/>
      <c r="GX63" s="8"/>
      <c r="GY63" s="9"/>
    </row>
    <row r="64" spans="1:207" ht="11.25" customHeight="1" x14ac:dyDescent="0.25">
      <c r="A64" s="220"/>
      <c r="B64" s="214" t="s">
        <v>345</v>
      </c>
      <c r="C64" s="316" t="s">
        <v>344</v>
      </c>
      <c r="D64" s="316"/>
      <c r="E64" s="316"/>
      <c r="F64" s="316"/>
      <c r="G64" s="316"/>
      <c r="H64" s="215" t="s">
        <v>52</v>
      </c>
      <c r="I64" s="217">
        <v>2.13</v>
      </c>
      <c r="J64" s="216"/>
      <c r="K64" s="217">
        <v>2.13</v>
      </c>
      <c r="L64" s="221"/>
      <c r="M64" s="10"/>
      <c r="N64" s="222">
        <v>976.16</v>
      </c>
      <c r="O64" s="216"/>
      <c r="P64" s="219">
        <v>2079.2199999999998</v>
      </c>
      <c r="Q64" s="223"/>
      <c r="R64" s="223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9"/>
      <c r="GP64" s="9"/>
      <c r="GQ64" s="9"/>
      <c r="GR64" s="9"/>
      <c r="GS64" s="9"/>
      <c r="GT64" s="9"/>
      <c r="GU64" s="8"/>
      <c r="GV64" s="8" t="s">
        <v>344</v>
      </c>
      <c r="GW64" s="9"/>
      <c r="GX64" s="8"/>
      <c r="GY64" s="9"/>
    </row>
    <row r="65" spans="1:207" ht="11.25" customHeight="1" x14ac:dyDescent="0.25">
      <c r="A65" s="220"/>
      <c r="B65" s="214" t="s">
        <v>343</v>
      </c>
      <c r="C65" s="316" t="s">
        <v>342</v>
      </c>
      <c r="D65" s="316"/>
      <c r="E65" s="316"/>
      <c r="F65" s="316"/>
      <c r="G65" s="316"/>
      <c r="H65" s="215" t="s">
        <v>52</v>
      </c>
      <c r="I65" s="217">
        <v>1.68</v>
      </c>
      <c r="J65" s="216"/>
      <c r="K65" s="217">
        <v>1.68</v>
      </c>
      <c r="L65" s="221"/>
      <c r="M65" s="10"/>
      <c r="N65" s="222">
        <v>889.9</v>
      </c>
      <c r="O65" s="216"/>
      <c r="P65" s="219">
        <v>1495.03</v>
      </c>
      <c r="Q65" s="223"/>
      <c r="R65" s="223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9"/>
      <c r="GP65" s="9"/>
      <c r="GQ65" s="9"/>
      <c r="GR65" s="9"/>
      <c r="GS65" s="9"/>
      <c r="GT65" s="9"/>
      <c r="GU65" s="8"/>
      <c r="GV65" s="8" t="s">
        <v>342</v>
      </c>
      <c r="GW65" s="9"/>
      <c r="GX65" s="8"/>
      <c r="GY65" s="9"/>
    </row>
    <row r="66" spans="1:207" ht="11.25" customHeight="1" x14ac:dyDescent="0.25">
      <c r="A66" s="220"/>
      <c r="B66" s="214" t="s">
        <v>339</v>
      </c>
      <c r="C66" s="316" t="s">
        <v>338</v>
      </c>
      <c r="D66" s="316"/>
      <c r="E66" s="316"/>
      <c r="F66" s="316"/>
      <c r="G66" s="316"/>
      <c r="H66" s="215" t="s">
        <v>52</v>
      </c>
      <c r="I66" s="217">
        <v>2.56</v>
      </c>
      <c r="J66" s="216"/>
      <c r="K66" s="217">
        <v>2.56</v>
      </c>
      <c r="L66" s="221"/>
      <c r="M66" s="10"/>
      <c r="N66" s="222">
        <v>1066.97</v>
      </c>
      <c r="O66" s="216"/>
      <c r="P66" s="219">
        <v>2731.44</v>
      </c>
      <c r="Q66" s="223"/>
      <c r="R66" s="223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9"/>
      <c r="GP66" s="9"/>
      <c r="GQ66" s="9"/>
      <c r="GR66" s="9"/>
      <c r="GS66" s="9"/>
      <c r="GT66" s="9"/>
      <c r="GU66" s="8"/>
      <c r="GV66" s="8" t="s">
        <v>338</v>
      </c>
      <c r="GW66" s="9"/>
      <c r="GX66" s="8"/>
      <c r="GY66" s="9"/>
    </row>
    <row r="67" spans="1:207" ht="11.25" customHeight="1" x14ac:dyDescent="0.25">
      <c r="A67" s="224"/>
      <c r="B67" s="225"/>
      <c r="C67" s="387" t="s">
        <v>39</v>
      </c>
      <c r="D67" s="387"/>
      <c r="E67" s="387"/>
      <c r="F67" s="387"/>
      <c r="G67" s="387"/>
      <c r="H67" s="207"/>
      <c r="I67" s="208"/>
      <c r="J67" s="208"/>
      <c r="K67" s="208"/>
      <c r="L67" s="210"/>
      <c r="M67" s="208"/>
      <c r="N67" s="226"/>
      <c r="O67" s="208"/>
      <c r="P67" s="227">
        <v>6305.69</v>
      </c>
      <c r="Q67" s="223"/>
      <c r="R67" s="223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9"/>
      <c r="GP67" s="9"/>
      <c r="GQ67" s="9"/>
      <c r="GR67" s="9"/>
      <c r="GS67" s="9"/>
      <c r="GT67" s="9"/>
      <c r="GU67" s="8"/>
      <c r="GV67" s="8"/>
      <c r="GW67" s="9" t="s">
        <v>39</v>
      </c>
      <c r="GX67" s="8"/>
      <c r="GY67" s="9"/>
    </row>
    <row r="68" spans="1:207" ht="11.25" customHeight="1" x14ac:dyDescent="0.25">
      <c r="A68" s="228"/>
      <c r="B68" s="214"/>
      <c r="C68" s="316" t="s">
        <v>36</v>
      </c>
      <c r="D68" s="316"/>
      <c r="E68" s="316"/>
      <c r="F68" s="316"/>
      <c r="G68" s="316"/>
      <c r="H68" s="215"/>
      <c r="I68" s="216"/>
      <c r="J68" s="216"/>
      <c r="K68" s="216"/>
      <c r="L68" s="218"/>
      <c r="M68" s="216"/>
      <c r="N68" s="218"/>
      <c r="O68" s="216"/>
      <c r="P68" s="219">
        <v>6305.69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9"/>
      <c r="GP68" s="9"/>
      <c r="GQ68" s="9"/>
      <c r="GR68" s="9"/>
      <c r="GS68" s="9"/>
      <c r="GT68" s="9"/>
      <c r="GU68" s="8"/>
      <c r="GV68" s="8"/>
      <c r="GW68" s="9"/>
      <c r="GX68" s="8" t="s">
        <v>36</v>
      </c>
      <c r="GY68" s="9"/>
    </row>
    <row r="69" spans="1:207" ht="11.25" customHeight="1" x14ac:dyDescent="0.25">
      <c r="A69" s="228"/>
      <c r="B69" s="214" t="s">
        <v>337</v>
      </c>
      <c r="C69" s="316" t="s">
        <v>336</v>
      </c>
      <c r="D69" s="316"/>
      <c r="E69" s="316"/>
      <c r="F69" s="316"/>
      <c r="G69" s="316"/>
      <c r="H69" s="215" t="s">
        <v>32</v>
      </c>
      <c r="I69" s="229">
        <v>74</v>
      </c>
      <c r="J69" s="216"/>
      <c r="K69" s="229">
        <v>74</v>
      </c>
      <c r="L69" s="218"/>
      <c r="M69" s="216"/>
      <c r="N69" s="218"/>
      <c r="O69" s="216"/>
      <c r="P69" s="219">
        <v>4666.21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9"/>
      <c r="GP69" s="9"/>
      <c r="GQ69" s="9"/>
      <c r="GR69" s="9"/>
      <c r="GS69" s="9"/>
      <c r="GT69" s="9"/>
      <c r="GU69" s="8"/>
      <c r="GV69" s="8"/>
      <c r="GW69" s="9"/>
      <c r="GX69" s="8" t="s">
        <v>336</v>
      </c>
      <c r="GY69" s="9"/>
    </row>
    <row r="70" spans="1:207" ht="11.25" customHeight="1" x14ac:dyDescent="0.25">
      <c r="A70" s="228"/>
      <c r="B70" s="214" t="s">
        <v>335</v>
      </c>
      <c r="C70" s="316" t="s">
        <v>334</v>
      </c>
      <c r="D70" s="316"/>
      <c r="E70" s="316"/>
      <c r="F70" s="316"/>
      <c r="G70" s="316"/>
      <c r="H70" s="215" t="s">
        <v>32</v>
      </c>
      <c r="I70" s="229">
        <v>36</v>
      </c>
      <c r="J70" s="216"/>
      <c r="K70" s="229">
        <v>36</v>
      </c>
      <c r="L70" s="218"/>
      <c r="M70" s="216"/>
      <c r="N70" s="218"/>
      <c r="O70" s="216"/>
      <c r="P70" s="219">
        <v>2270.0500000000002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9"/>
      <c r="GP70" s="9"/>
      <c r="GQ70" s="9"/>
      <c r="GR70" s="9"/>
      <c r="GS70" s="9"/>
      <c r="GT70" s="9"/>
      <c r="GU70" s="8"/>
      <c r="GV70" s="8"/>
      <c r="GW70" s="9"/>
      <c r="GX70" s="8" t="s">
        <v>334</v>
      </c>
      <c r="GY70" s="9"/>
    </row>
    <row r="71" spans="1:207" ht="11.25" customHeight="1" x14ac:dyDescent="0.25">
      <c r="A71" s="230"/>
      <c r="B71" s="231"/>
      <c r="C71" s="387" t="s">
        <v>30</v>
      </c>
      <c r="D71" s="387"/>
      <c r="E71" s="387"/>
      <c r="F71" s="387"/>
      <c r="G71" s="387"/>
      <c r="H71" s="207"/>
      <c r="I71" s="208"/>
      <c r="J71" s="208"/>
      <c r="K71" s="208"/>
      <c r="L71" s="210"/>
      <c r="M71" s="208"/>
      <c r="N71" s="226">
        <v>13241.95</v>
      </c>
      <c r="O71" s="208"/>
      <c r="P71" s="227">
        <v>13241.95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9"/>
      <c r="GP71" s="9"/>
      <c r="GQ71" s="9"/>
      <c r="GR71" s="9"/>
      <c r="GS71" s="9"/>
      <c r="GT71" s="9"/>
      <c r="GU71" s="8"/>
      <c r="GV71" s="8"/>
      <c r="GW71" s="9"/>
      <c r="GX71" s="8"/>
      <c r="GY71" s="9" t="s">
        <v>30</v>
      </c>
    </row>
    <row r="72" spans="1:207" ht="11.25" customHeight="1" x14ac:dyDescent="0.25">
      <c r="A72" s="232"/>
      <c r="B72" s="233"/>
      <c r="C72" s="233"/>
      <c r="D72" s="233"/>
      <c r="E72" s="233"/>
      <c r="F72" s="233"/>
      <c r="G72" s="233"/>
      <c r="H72" s="234"/>
      <c r="I72" s="235"/>
      <c r="J72" s="235"/>
      <c r="K72" s="235"/>
      <c r="L72" s="236"/>
      <c r="M72" s="235"/>
      <c r="N72" s="236"/>
      <c r="O72" s="235"/>
      <c r="P72" s="237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9"/>
      <c r="GP72" s="9"/>
      <c r="GQ72" s="9"/>
      <c r="GR72" s="9"/>
      <c r="GS72" s="9"/>
      <c r="GT72" s="9"/>
      <c r="GU72" s="8"/>
      <c r="GV72" s="8"/>
      <c r="GW72" s="9"/>
      <c r="GX72" s="8"/>
      <c r="GY72" s="9"/>
    </row>
    <row r="73" spans="1:207" ht="11.25" customHeight="1" x14ac:dyDescent="0.25">
      <c r="A73" s="205" t="s">
        <v>50</v>
      </c>
      <c r="B73" s="206" t="s">
        <v>352</v>
      </c>
      <c r="C73" s="374" t="s">
        <v>351</v>
      </c>
      <c r="D73" s="374"/>
      <c r="E73" s="374"/>
      <c r="F73" s="374"/>
      <c r="G73" s="374"/>
      <c r="H73" s="207" t="s">
        <v>349</v>
      </c>
      <c r="I73" s="208">
        <v>1</v>
      </c>
      <c r="J73" s="209">
        <v>1</v>
      </c>
      <c r="K73" s="209">
        <v>1</v>
      </c>
      <c r="L73" s="210"/>
      <c r="M73" s="208"/>
      <c r="N73" s="211"/>
      <c r="O73" s="208"/>
      <c r="P73" s="212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9"/>
      <c r="GP73" s="9" t="s">
        <v>351</v>
      </c>
      <c r="GQ73" s="9" t="s">
        <v>4</v>
      </c>
      <c r="GR73" s="9" t="s">
        <v>4</v>
      </c>
      <c r="GS73" s="9" t="s">
        <v>4</v>
      </c>
      <c r="GT73" s="9" t="s">
        <v>4</v>
      </c>
      <c r="GU73" s="8"/>
      <c r="GV73" s="8"/>
      <c r="GW73" s="9"/>
      <c r="GX73" s="8"/>
      <c r="GY73" s="9"/>
    </row>
    <row r="74" spans="1:207" ht="11.25" customHeight="1" x14ac:dyDescent="0.25">
      <c r="A74" s="213"/>
      <c r="B74" s="214" t="s">
        <v>63</v>
      </c>
      <c r="C74" s="316" t="s">
        <v>62</v>
      </c>
      <c r="D74" s="316"/>
      <c r="E74" s="316"/>
      <c r="F74" s="316"/>
      <c r="G74" s="316"/>
      <c r="H74" s="215" t="s">
        <v>52</v>
      </c>
      <c r="I74" s="216"/>
      <c r="J74" s="216"/>
      <c r="K74" s="217">
        <v>12.07</v>
      </c>
      <c r="L74" s="218"/>
      <c r="M74" s="216"/>
      <c r="N74" s="218"/>
      <c r="O74" s="216"/>
      <c r="P74" s="219">
        <v>11969.94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9"/>
      <c r="GP74" s="9"/>
      <c r="GQ74" s="9"/>
      <c r="GR74" s="9"/>
      <c r="GS74" s="9"/>
      <c r="GT74" s="9"/>
      <c r="GU74" s="8" t="s">
        <v>62</v>
      </c>
      <c r="GV74" s="8"/>
      <c r="GW74" s="9"/>
      <c r="GX74" s="8"/>
      <c r="GY74" s="9"/>
    </row>
    <row r="75" spans="1:207" ht="11.25" customHeight="1" x14ac:dyDescent="0.25">
      <c r="A75" s="220"/>
      <c r="B75" s="214" t="s">
        <v>345</v>
      </c>
      <c r="C75" s="316" t="s">
        <v>344</v>
      </c>
      <c r="D75" s="316"/>
      <c r="E75" s="316"/>
      <c r="F75" s="316"/>
      <c r="G75" s="316"/>
      <c r="H75" s="215" t="s">
        <v>52</v>
      </c>
      <c r="I75" s="238">
        <v>3.9</v>
      </c>
      <c r="J75" s="216"/>
      <c r="K75" s="238">
        <v>3.9</v>
      </c>
      <c r="L75" s="221"/>
      <c r="M75" s="10"/>
      <c r="N75" s="222">
        <v>976.16</v>
      </c>
      <c r="O75" s="216"/>
      <c r="P75" s="219">
        <v>3807.02</v>
      </c>
      <c r="Q75" s="223"/>
      <c r="R75" s="223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9"/>
      <c r="GP75" s="9"/>
      <c r="GQ75" s="9"/>
      <c r="GR75" s="9"/>
      <c r="GS75" s="9"/>
      <c r="GT75" s="9"/>
      <c r="GU75" s="8"/>
      <c r="GV75" s="8" t="s">
        <v>344</v>
      </c>
      <c r="GW75" s="9"/>
      <c r="GX75" s="8"/>
      <c r="GY75" s="9"/>
    </row>
    <row r="76" spans="1:207" ht="11.25" customHeight="1" x14ac:dyDescent="0.25">
      <c r="A76" s="220"/>
      <c r="B76" s="214" t="s">
        <v>343</v>
      </c>
      <c r="C76" s="316" t="s">
        <v>342</v>
      </c>
      <c r="D76" s="316"/>
      <c r="E76" s="316"/>
      <c r="F76" s="316"/>
      <c r="G76" s="316"/>
      <c r="H76" s="215" t="s">
        <v>52</v>
      </c>
      <c r="I76" s="217">
        <v>3.13</v>
      </c>
      <c r="J76" s="216"/>
      <c r="K76" s="217">
        <v>3.13</v>
      </c>
      <c r="L76" s="221"/>
      <c r="M76" s="10"/>
      <c r="N76" s="222">
        <v>889.9</v>
      </c>
      <c r="O76" s="216"/>
      <c r="P76" s="219">
        <v>2785.39</v>
      </c>
      <c r="Q76" s="223"/>
      <c r="R76" s="223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9"/>
      <c r="GP76" s="9"/>
      <c r="GQ76" s="9"/>
      <c r="GR76" s="9"/>
      <c r="GS76" s="9"/>
      <c r="GT76" s="9"/>
      <c r="GU76" s="8"/>
      <c r="GV76" s="8" t="s">
        <v>342</v>
      </c>
      <c r="GW76" s="9"/>
      <c r="GX76" s="8"/>
      <c r="GY76" s="9"/>
    </row>
    <row r="77" spans="1:207" ht="11.25" customHeight="1" x14ac:dyDescent="0.25">
      <c r="A77" s="220"/>
      <c r="B77" s="214" t="s">
        <v>339</v>
      </c>
      <c r="C77" s="316" t="s">
        <v>338</v>
      </c>
      <c r="D77" s="316"/>
      <c r="E77" s="316"/>
      <c r="F77" s="316"/>
      <c r="G77" s="316"/>
      <c r="H77" s="215" t="s">
        <v>52</v>
      </c>
      <c r="I77" s="217">
        <v>5.04</v>
      </c>
      <c r="J77" s="216"/>
      <c r="K77" s="217">
        <v>5.04</v>
      </c>
      <c r="L77" s="221"/>
      <c r="M77" s="10"/>
      <c r="N77" s="222">
        <v>1066.97</v>
      </c>
      <c r="O77" s="216"/>
      <c r="P77" s="219">
        <v>5377.53</v>
      </c>
      <c r="Q77" s="223"/>
      <c r="R77" s="223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9"/>
      <c r="GP77" s="9"/>
      <c r="GQ77" s="9"/>
      <c r="GR77" s="9"/>
      <c r="GS77" s="9"/>
      <c r="GT77" s="9"/>
      <c r="GU77" s="8"/>
      <c r="GV77" s="8" t="s">
        <v>338</v>
      </c>
      <c r="GW77" s="9"/>
      <c r="GX77" s="8"/>
      <c r="GY77" s="9"/>
    </row>
    <row r="78" spans="1:207" ht="11.25" customHeight="1" x14ac:dyDescent="0.25">
      <c r="A78" s="224"/>
      <c r="B78" s="225"/>
      <c r="C78" s="387" t="s">
        <v>39</v>
      </c>
      <c r="D78" s="387"/>
      <c r="E78" s="387"/>
      <c r="F78" s="387"/>
      <c r="G78" s="387"/>
      <c r="H78" s="207"/>
      <c r="I78" s="208"/>
      <c r="J78" s="208"/>
      <c r="K78" s="208"/>
      <c r="L78" s="210"/>
      <c r="M78" s="208"/>
      <c r="N78" s="226"/>
      <c r="O78" s="208"/>
      <c r="P78" s="227">
        <v>11969.94</v>
      </c>
      <c r="Q78" s="223"/>
      <c r="R78" s="223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9"/>
      <c r="GP78" s="9"/>
      <c r="GQ78" s="9"/>
      <c r="GR78" s="9"/>
      <c r="GS78" s="9"/>
      <c r="GT78" s="9"/>
      <c r="GU78" s="8"/>
      <c r="GV78" s="8"/>
      <c r="GW78" s="9" t="s">
        <v>39</v>
      </c>
      <c r="GX78" s="8"/>
      <c r="GY78" s="9"/>
    </row>
    <row r="79" spans="1:207" ht="11.25" customHeight="1" x14ac:dyDescent="0.25">
      <c r="A79" s="228"/>
      <c r="B79" s="214"/>
      <c r="C79" s="316" t="s">
        <v>36</v>
      </c>
      <c r="D79" s="316"/>
      <c r="E79" s="316"/>
      <c r="F79" s="316"/>
      <c r="G79" s="316"/>
      <c r="H79" s="215"/>
      <c r="I79" s="216"/>
      <c r="J79" s="216"/>
      <c r="K79" s="216"/>
      <c r="L79" s="218"/>
      <c r="M79" s="216"/>
      <c r="N79" s="218"/>
      <c r="O79" s="216"/>
      <c r="P79" s="219">
        <v>11969.94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9"/>
      <c r="GP79" s="9"/>
      <c r="GQ79" s="9"/>
      <c r="GR79" s="9"/>
      <c r="GS79" s="9"/>
      <c r="GT79" s="9"/>
      <c r="GU79" s="8"/>
      <c r="GV79" s="8"/>
      <c r="GW79" s="9"/>
      <c r="GX79" s="8" t="s">
        <v>36</v>
      </c>
      <c r="GY79" s="9"/>
    </row>
    <row r="80" spans="1:207" ht="11.25" customHeight="1" x14ac:dyDescent="0.25">
      <c r="A80" s="228"/>
      <c r="B80" s="214" t="s">
        <v>337</v>
      </c>
      <c r="C80" s="316" t="s">
        <v>336</v>
      </c>
      <c r="D80" s="316"/>
      <c r="E80" s="316"/>
      <c r="F80" s="316"/>
      <c r="G80" s="316"/>
      <c r="H80" s="215" t="s">
        <v>32</v>
      </c>
      <c r="I80" s="229">
        <v>74</v>
      </c>
      <c r="J80" s="216"/>
      <c r="K80" s="229">
        <v>74</v>
      </c>
      <c r="L80" s="218"/>
      <c r="M80" s="216"/>
      <c r="N80" s="218"/>
      <c r="O80" s="216"/>
      <c r="P80" s="219">
        <v>8857.76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9"/>
      <c r="GP80" s="9"/>
      <c r="GQ80" s="9"/>
      <c r="GR80" s="9"/>
      <c r="GS80" s="9"/>
      <c r="GT80" s="9"/>
      <c r="GU80" s="8"/>
      <c r="GV80" s="8"/>
      <c r="GW80" s="9"/>
      <c r="GX80" s="8" t="s">
        <v>336</v>
      </c>
      <c r="GY80" s="9"/>
    </row>
    <row r="81" spans="1:207" ht="11.25" customHeight="1" x14ac:dyDescent="0.25">
      <c r="A81" s="228"/>
      <c r="B81" s="214" t="s">
        <v>335</v>
      </c>
      <c r="C81" s="316" t="s">
        <v>334</v>
      </c>
      <c r="D81" s="316"/>
      <c r="E81" s="316"/>
      <c r="F81" s="316"/>
      <c r="G81" s="316"/>
      <c r="H81" s="215" t="s">
        <v>32</v>
      </c>
      <c r="I81" s="229">
        <v>36</v>
      </c>
      <c r="J81" s="216"/>
      <c r="K81" s="229">
        <v>36</v>
      </c>
      <c r="L81" s="218"/>
      <c r="M81" s="216"/>
      <c r="N81" s="218"/>
      <c r="O81" s="216"/>
      <c r="P81" s="219">
        <v>4309.18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9"/>
      <c r="GP81" s="9"/>
      <c r="GQ81" s="9"/>
      <c r="GR81" s="9"/>
      <c r="GS81" s="9"/>
      <c r="GT81" s="9"/>
      <c r="GU81" s="8"/>
      <c r="GV81" s="8"/>
      <c r="GW81" s="9"/>
      <c r="GX81" s="8" t="s">
        <v>334</v>
      </c>
      <c r="GY81" s="9"/>
    </row>
    <row r="82" spans="1:207" ht="11.25" customHeight="1" x14ac:dyDescent="0.25">
      <c r="A82" s="230"/>
      <c r="B82" s="231"/>
      <c r="C82" s="387" t="s">
        <v>30</v>
      </c>
      <c r="D82" s="387"/>
      <c r="E82" s="387"/>
      <c r="F82" s="387"/>
      <c r="G82" s="387"/>
      <c r="H82" s="207"/>
      <c r="I82" s="208"/>
      <c r="J82" s="208"/>
      <c r="K82" s="208"/>
      <c r="L82" s="210"/>
      <c r="M82" s="208"/>
      <c r="N82" s="226">
        <v>25136.880000000001</v>
      </c>
      <c r="O82" s="208"/>
      <c r="P82" s="227">
        <v>25136.880000000001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9"/>
      <c r="GP82" s="9"/>
      <c r="GQ82" s="9"/>
      <c r="GR82" s="9"/>
      <c r="GS82" s="9"/>
      <c r="GT82" s="9"/>
      <c r="GU82" s="8"/>
      <c r="GV82" s="8"/>
      <c r="GW82" s="9"/>
      <c r="GX82" s="8"/>
      <c r="GY82" s="9" t="s">
        <v>30</v>
      </c>
    </row>
    <row r="83" spans="1:207" ht="11.25" customHeight="1" x14ac:dyDescent="0.25">
      <c r="A83" s="232"/>
      <c r="B83" s="233"/>
      <c r="C83" s="233"/>
      <c r="D83" s="233"/>
      <c r="E83" s="233"/>
      <c r="F83" s="233"/>
      <c r="G83" s="233"/>
      <c r="H83" s="234"/>
      <c r="I83" s="235"/>
      <c r="J83" s="235"/>
      <c r="K83" s="235"/>
      <c r="L83" s="236"/>
      <c r="M83" s="235"/>
      <c r="N83" s="236"/>
      <c r="O83" s="235"/>
      <c r="P83" s="237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9"/>
      <c r="GP83" s="9"/>
      <c r="GQ83" s="9"/>
      <c r="GR83" s="9"/>
      <c r="GS83" s="9"/>
      <c r="GT83" s="9"/>
      <c r="GU83" s="8"/>
      <c r="GV83" s="8"/>
      <c r="GW83" s="9"/>
      <c r="GX83" s="8"/>
      <c r="GY83" s="9"/>
    </row>
    <row r="84" spans="1:207" ht="11.25" customHeight="1" x14ac:dyDescent="0.25">
      <c r="A84" s="205" t="s">
        <v>267</v>
      </c>
      <c r="B84" s="206" t="s">
        <v>350</v>
      </c>
      <c r="C84" s="374" t="s">
        <v>348</v>
      </c>
      <c r="D84" s="374"/>
      <c r="E84" s="374"/>
      <c r="F84" s="374"/>
      <c r="G84" s="374"/>
      <c r="H84" s="207" t="s">
        <v>349</v>
      </c>
      <c r="I84" s="208">
        <v>1</v>
      </c>
      <c r="J84" s="209">
        <v>1</v>
      </c>
      <c r="K84" s="209">
        <v>1</v>
      </c>
      <c r="L84" s="210"/>
      <c r="M84" s="208"/>
      <c r="N84" s="211"/>
      <c r="O84" s="208"/>
      <c r="P84" s="212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9"/>
      <c r="GP84" s="9" t="s">
        <v>348</v>
      </c>
      <c r="GQ84" s="9" t="s">
        <v>4</v>
      </c>
      <c r="GR84" s="9" t="s">
        <v>4</v>
      </c>
      <c r="GS84" s="9" t="s">
        <v>4</v>
      </c>
      <c r="GT84" s="9" t="s">
        <v>4</v>
      </c>
      <c r="GU84" s="8"/>
      <c r="GV84" s="8"/>
      <c r="GW84" s="9"/>
      <c r="GX84" s="8"/>
      <c r="GY84" s="9"/>
    </row>
    <row r="85" spans="1:207" ht="11.25" customHeight="1" x14ac:dyDescent="0.25">
      <c r="A85" s="213"/>
      <c r="B85" s="214" t="s">
        <v>63</v>
      </c>
      <c r="C85" s="316" t="s">
        <v>62</v>
      </c>
      <c r="D85" s="316"/>
      <c r="E85" s="316"/>
      <c r="F85" s="316"/>
      <c r="G85" s="316"/>
      <c r="H85" s="215" t="s">
        <v>52</v>
      </c>
      <c r="I85" s="216"/>
      <c r="J85" s="216"/>
      <c r="K85" s="229">
        <v>128</v>
      </c>
      <c r="L85" s="218"/>
      <c r="M85" s="216"/>
      <c r="N85" s="218"/>
      <c r="O85" s="216"/>
      <c r="P85" s="219">
        <v>114488.07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9"/>
      <c r="GP85" s="9"/>
      <c r="GQ85" s="9"/>
      <c r="GR85" s="9"/>
      <c r="GS85" s="9"/>
      <c r="GT85" s="9"/>
      <c r="GU85" s="8" t="s">
        <v>62</v>
      </c>
      <c r="GV85" s="8"/>
      <c r="GW85" s="9"/>
      <c r="GX85" s="8"/>
      <c r="GY85" s="9"/>
    </row>
    <row r="86" spans="1:207" ht="11.25" customHeight="1" x14ac:dyDescent="0.25">
      <c r="A86" s="220"/>
      <c r="B86" s="214" t="s">
        <v>347</v>
      </c>
      <c r="C86" s="316" t="s">
        <v>346</v>
      </c>
      <c r="D86" s="316"/>
      <c r="E86" s="316"/>
      <c r="F86" s="316"/>
      <c r="G86" s="316"/>
      <c r="H86" s="215" t="s">
        <v>52</v>
      </c>
      <c r="I86" s="238">
        <v>6.4</v>
      </c>
      <c r="J86" s="216"/>
      <c r="K86" s="238">
        <v>6.4</v>
      </c>
      <c r="L86" s="221"/>
      <c r="M86" s="10"/>
      <c r="N86" s="222">
        <v>644.72</v>
      </c>
      <c r="O86" s="216"/>
      <c r="P86" s="219">
        <v>4126.21</v>
      </c>
      <c r="Q86" s="223"/>
      <c r="R86" s="223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9"/>
      <c r="GP86" s="9"/>
      <c r="GQ86" s="9"/>
      <c r="GR86" s="9"/>
      <c r="GS86" s="9"/>
      <c r="GT86" s="9"/>
      <c r="GU86" s="8"/>
      <c r="GV86" s="8" t="s">
        <v>346</v>
      </c>
      <c r="GW86" s="9"/>
      <c r="GX86" s="8"/>
      <c r="GY86" s="9"/>
    </row>
    <row r="87" spans="1:207" ht="11.25" customHeight="1" x14ac:dyDescent="0.25">
      <c r="A87" s="220"/>
      <c r="B87" s="214" t="s">
        <v>345</v>
      </c>
      <c r="C87" s="316" t="s">
        <v>344</v>
      </c>
      <c r="D87" s="316"/>
      <c r="E87" s="316"/>
      <c r="F87" s="316"/>
      <c r="G87" s="316"/>
      <c r="H87" s="215" t="s">
        <v>52</v>
      </c>
      <c r="I87" s="238">
        <v>25.6</v>
      </c>
      <c r="J87" s="216"/>
      <c r="K87" s="238">
        <v>25.6</v>
      </c>
      <c r="L87" s="221"/>
      <c r="M87" s="10"/>
      <c r="N87" s="222">
        <v>976.16</v>
      </c>
      <c r="O87" s="216"/>
      <c r="P87" s="219">
        <v>24989.7</v>
      </c>
      <c r="Q87" s="223"/>
      <c r="R87" s="223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9"/>
      <c r="GP87" s="9"/>
      <c r="GQ87" s="9"/>
      <c r="GR87" s="9"/>
      <c r="GS87" s="9"/>
      <c r="GT87" s="9"/>
      <c r="GU87" s="8"/>
      <c r="GV87" s="8" t="s">
        <v>344</v>
      </c>
      <c r="GW87" s="9"/>
      <c r="GX87" s="8"/>
      <c r="GY87" s="9"/>
    </row>
    <row r="88" spans="1:207" ht="11.25" customHeight="1" x14ac:dyDescent="0.25">
      <c r="A88" s="220"/>
      <c r="B88" s="214" t="s">
        <v>343</v>
      </c>
      <c r="C88" s="316" t="s">
        <v>342</v>
      </c>
      <c r="D88" s="316"/>
      <c r="E88" s="316"/>
      <c r="F88" s="316"/>
      <c r="G88" s="316"/>
      <c r="H88" s="215" t="s">
        <v>52</v>
      </c>
      <c r="I88" s="238">
        <v>57.6</v>
      </c>
      <c r="J88" s="216"/>
      <c r="K88" s="238">
        <v>57.6</v>
      </c>
      <c r="L88" s="221"/>
      <c r="M88" s="10"/>
      <c r="N88" s="222">
        <v>889.9</v>
      </c>
      <c r="O88" s="216"/>
      <c r="P88" s="219">
        <v>51258.239999999998</v>
      </c>
      <c r="Q88" s="223"/>
      <c r="R88" s="223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9"/>
      <c r="GP88" s="9"/>
      <c r="GQ88" s="9"/>
      <c r="GR88" s="9"/>
      <c r="GS88" s="9"/>
      <c r="GT88" s="9"/>
      <c r="GU88" s="8"/>
      <c r="GV88" s="8" t="s">
        <v>342</v>
      </c>
      <c r="GW88" s="9"/>
      <c r="GX88" s="8"/>
      <c r="GY88" s="9"/>
    </row>
    <row r="89" spans="1:207" ht="11.25" customHeight="1" x14ac:dyDescent="0.25">
      <c r="A89" s="220"/>
      <c r="B89" s="214" t="s">
        <v>341</v>
      </c>
      <c r="C89" s="316" t="s">
        <v>340</v>
      </c>
      <c r="D89" s="316"/>
      <c r="E89" s="316"/>
      <c r="F89" s="316"/>
      <c r="G89" s="316"/>
      <c r="H89" s="215" t="s">
        <v>52</v>
      </c>
      <c r="I89" s="238">
        <v>25.6</v>
      </c>
      <c r="J89" s="216"/>
      <c r="K89" s="238">
        <v>25.6</v>
      </c>
      <c r="L89" s="221"/>
      <c r="M89" s="10"/>
      <c r="N89" s="222">
        <v>799.09</v>
      </c>
      <c r="O89" s="216"/>
      <c r="P89" s="219">
        <v>20456.7</v>
      </c>
      <c r="Q89" s="223"/>
      <c r="R89" s="223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9"/>
      <c r="GP89" s="9"/>
      <c r="GQ89" s="9"/>
      <c r="GR89" s="9"/>
      <c r="GS89" s="9"/>
      <c r="GT89" s="9"/>
      <c r="GU89" s="8"/>
      <c r="GV89" s="8" t="s">
        <v>340</v>
      </c>
      <c r="GW89" s="9"/>
      <c r="GX89" s="8"/>
      <c r="GY89" s="9"/>
    </row>
    <row r="90" spans="1:207" ht="11.25" customHeight="1" x14ac:dyDescent="0.25">
      <c r="A90" s="220"/>
      <c r="B90" s="214" t="s">
        <v>339</v>
      </c>
      <c r="C90" s="316" t="s">
        <v>338</v>
      </c>
      <c r="D90" s="316"/>
      <c r="E90" s="316"/>
      <c r="F90" s="316"/>
      <c r="G90" s="316"/>
      <c r="H90" s="215" t="s">
        <v>52</v>
      </c>
      <c r="I90" s="238">
        <v>12.8</v>
      </c>
      <c r="J90" s="216"/>
      <c r="K90" s="238">
        <v>12.8</v>
      </c>
      <c r="L90" s="221"/>
      <c r="M90" s="10"/>
      <c r="N90" s="222">
        <v>1066.97</v>
      </c>
      <c r="O90" s="216"/>
      <c r="P90" s="219">
        <v>13657.22</v>
      </c>
      <c r="Q90" s="223"/>
      <c r="R90" s="223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9"/>
      <c r="GP90" s="9"/>
      <c r="GQ90" s="9"/>
      <c r="GR90" s="9"/>
      <c r="GS90" s="9"/>
      <c r="GT90" s="9"/>
      <c r="GU90" s="8"/>
      <c r="GV90" s="8" t="s">
        <v>338</v>
      </c>
      <c r="GW90" s="9"/>
      <c r="GX90" s="8"/>
      <c r="GY90" s="9"/>
    </row>
    <row r="91" spans="1:207" ht="11.25" customHeight="1" x14ac:dyDescent="0.25">
      <c r="A91" s="224"/>
      <c r="B91" s="225"/>
      <c r="C91" s="387" t="s">
        <v>39</v>
      </c>
      <c r="D91" s="387"/>
      <c r="E91" s="387"/>
      <c r="F91" s="387"/>
      <c r="G91" s="387"/>
      <c r="H91" s="207"/>
      <c r="I91" s="208"/>
      <c r="J91" s="208"/>
      <c r="K91" s="208"/>
      <c r="L91" s="210"/>
      <c r="M91" s="208"/>
      <c r="N91" s="226"/>
      <c r="O91" s="208"/>
      <c r="P91" s="227">
        <v>114488.07</v>
      </c>
      <c r="Q91" s="223"/>
      <c r="R91" s="223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9"/>
      <c r="GP91" s="9"/>
      <c r="GQ91" s="9"/>
      <c r="GR91" s="9"/>
      <c r="GS91" s="9"/>
      <c r="GT91" s="9"/>
      <c r="GU91" s="8"/>
      <c r="GV91" s="8"/>
      <c r="GW91" s="9" t="s">
        <v>39</v>
      </c>
      <c r="GX91" s="8"/>
      <c r="GY91" s="9"/>
    </row>
    <row r="92" spans="1:207" ht="11.25" customHeight="1" x14ac:dyDescent="0.25">
      <c r="A92" s="228"/>
      <c r="B92" s="214"/>
      <c r="C92" s="316" t="s">
        <v>36</v>
      </c>
      <c r="D92" s="316"/>
      <c r="E92" s="316"/>
      <c r="F92" s="316"/>
      <c r="G92" s="316"/>
      <c r="H92" s="215"/>
      <c r="I92" s="216"/>
      <c r="J92" s="216"/>
      <c r="K92" s="216"/>
      <c r="L92" s="218"/>
      <c r="M92" s="216"/>
      <c r="N92" s="218"/>
      <c r="O92" s="216"/>
      <c r="P92" s="219">
        <v>114488.07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9"/>
      <c r="GP92" s="9"/>
      <c r="GQ92" s="9"/>
      <c r="GR92" s="9"/>
      <c r="GS92" s="9"/>
      <c r="GT92" s="9"/>
      <c r="GU92" s="8"/>
      <c r="GV92" s="8"/>
      <c r="GW92" s="9"/>
      <c r="GX92" s="8" t="s">
        <v>36</v>
      </c>
      <c r="GY92" s="9"/>
    </row>
    <row r="93" spans="1:207" ht="11.25" customHeight="1" x14ac:dyDescent="0.25">
      <c r="A93" s="228"/>
      <c r="B93" s="214" t="s">
        <v>337</v>
      </c>
      <c r="C93" s="316" t="s">
        <v>336</v>
      </c>
      <c r="D93" s="316"/>
      <c r="E93" s="316"/>
      <c r="F93" s="316"/>
      <c r="G93" s="316"/>
      <c r="H93" s="215" t="s">
        <v>32</v>
      </c>
      <c r="I93" s="229">
        <v>74</v>
      </c>
      <c r="J93" s="216"/>
      <c r="K93" s="229">
        <v>74</v>
      </c>
      <c r="L93" s="218"/>
      <c r="M93" s="216"/>
      <c r="N93" s="218"/>
      <c r="O93" s="216"/>
      <c r="P93" s="219">
        <v>84721.17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9"/>
      <c r="GP93" s="9"/>
      <c r="GQ93" s="9"/>
      <c r="GR93" s="9"/>
      <c r="GS93" s="9"/>
      <c r="GT93" s="9"/>
      <c r="GU93" s="8"/>
      <c r="GV93" s="8"/>
      <c r="GW93" s="9"/>
      <c r="GX93" s="8" t="s">
        <v>336</v>
      </c>
      <c r="GY93" s="9"/>
    </row>
    <row r="94" spans="1:207" ht="11.25" customHeight="1" x14ac:dyDescent="0.25">
      <c r="A94" s="228"/>
      <c r="B94" s="214" t="s">
        <v>335</v>
      </c>
      <c r="C94" s="316" t="s">
        <v>334</v>
      </c>
      <c r="D94" s="316"/>
      <c r="E94" s="316"/>
      <c r="F94" s="316"/>
      <c r="G94" s="316"/>
      <c r="H94" s="215" t="s">
        <v>32</v>
      </c>
      <c r="I94" s="229">
        <v>36</v>
      </c>
      <c r="J94" s="216"/>
      <c r="K94" s="229">
        <v>36</v>
      </c>
      <c r="L94" s="218"/>
      <c r="M94" s="216"/>
      <c r="N94" s="218"/>
      <c r="O94" s="216"/>
      <c r="P94" s="219">
        <v>41215.71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9"/>
      <c r="GP94" s="9"/>
      <c r="GQ94" s="9"/>
      <c r="GR94" s="9"/>
      <c r="GS94" s="9"/>
      <c r="GT94" s="9"/>
      <c r="GU94" s="8"/>
      <c r="GV94" s="8"/>
      <c r="GW94" s="9"/>
      <c r="GX94" s="8" t="s">
        <v>334</v>
      </c>
      <c r="GY94" s="9"/>
    </row>
    <row r="95" spans="1:207" ht="11.25" customHeight="1" x14ac:dyDescent="0.25">
      <c r="A95" s="230"/>
      <c r="B95" s="231"/>
      <c r="C95" s="387" t="s">
        <v>30</v>
      </c>
      <c r="D95" s="387"/>
      <c r="E95" s="387"/>
      <c r="F95" s="387"/>
      <c r="G95" s="387"/>
      <c r="H95" s="207"/>
      <c r="I95" s="208"/>
      <c r="J95" s="208"/>
      <c r="K95" s="208"/>
      <c r="L95" s="210"/>
      <c r="M95" s="208"/>
      <c r="N95" s="226">
        <v>240424.95</v>
      </c>
      <c r="O95" s="208"/>
      <c r="P95" s="227">
        <v>240424.95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9"/>
      <c r="GP95" s="9"/>
      <c r="GQ95" s="9"/>
      <c r="GR95" s="9"/>
      <c r="GS95" s="9"/>
      <c r="GT95" s="9"/>
      <c r="GU95" s="8"/>
      <c r="GV95" s="8"/>
      <c r="GW95" s="9"/>
      <c r="GX95" s="8"/>
      <c r="GY95" s="9" t="s">
        <v>30</v>
      </c>
    </row>
    <row r="96" spans="1:207" ht="11.25" customHeight="1" x14ac:dyDescent="0.25">
      <c r="A96" s="232"/>
      <c r="B96" s="233"/>
      <c r="C96" s="233"/>
      <c r="D96" s="233"/>
      <c r="E96" s="233"/>
      <c r="F96" s="233"/>
      <c r="G96" s="233"/>
      <c r="H96" s="234"/>
      <c r="I96" s="235"/>
      <c r="J96" s="235"/>
      <c r="K96" s="235"/>
      <c r="L96" s="236"/>
      <c r="M96" s="235"/>
      <c r="N96" s="236"/>
      <c r="O96" s="235"/>
      <c r="P96" s="237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9"/>
      <c r="GP96" s="9"/>
      <c r="GQ96" s="9"/>
      <c r="GR96" s="9"/>
      <c r="GS96" s="9"/>
      <c r="GT96" s="9"/>
      <c r="GU96" s="8"/>
      <c r="GV96" s="8"/>
      <c r="GW96" s="9"/>
      <c r="GX96" s="8"/>
      <c r="GY96" s="9"/>
    </row>
    <row r="97" spans="1:210" ht="11.25" customHeight="1" x14ac:dyDescent="0.25">
      <c r="A97" s="232"/>
      <c r="B97" s="239"/>
      <c r="C97" s="239"/>
      <c r="D97" s="239"/>
      <c r="E97" s="239"/>
      <c r="F97" s="235"/>
      <c r="G97" s="235"/>
      <c r="H97" s="235"/>
      <c r="I97" s="235"/>
      <c r="J97" s="236"/>
      <c r="K97" s="235"/>
      <c r="L97" s="236"/>
      <c r="M97" s="240"/>
      <c r="N97" s="236"/>
      <c r="O97" s="241"/>
      <c r="P97" s="242"/>
      <c r="Q97" s="243"/>
      <c r="R97" s="24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9"/>
      <c r="GP97" s="9"/>
      <c r="GQ97" s="9"/>
      <c r="GR97" s="9"/>
      <c r="GS97" s="9"/>
      <c r="GT97" s="9"/>
      <c r="GU97" s="8"/>
      <c r="GV97" s="8"/>
      <c r="GW97" s="9"/>
      <c r="GX97" s="8"/>
      <c r="GY97" s="9"/>
      <c r="GZ97" s="4"/>
      <c r="HA97" s="4"/>
      <c r="HB97" s="4"/>
    </row>
    <row r="98" spans="1:210" ht="11.25" customHeight="1" x14ac:dyDescent="0.25">
      <c r="A98" s="224"/>
      <c r="B98" s="245"/>
      <c r="C98" s="388" t="s">
        <v>333</v>
      </c>
      <c r="D98" s="388"/>
      <c r="E98" s="388"/>
      <c r="F98" s="388"/>
      <c r="G98" s="388"/>
      <c r="H98" s="388"/>
      <c r="I98" s="388"/>
      <c r="J98" s="388"/>
      <c r="K98" s="388"/>
      <c r="L98" s="388"/>
      <c r="M98" s="388"/>
      <c r="N98" s="388"/>
      <c r="O98" s="388"/>
      <c r="P98" s="247"/>
      <c r="Q98" s="243"/>
      <c r="R98" s="24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9"/>
      <c r="GP98" s="9"/>
      <c r="GQ98" s="9"/>
      <c r="GR98" s="9"/>
      <c r="GS98" s="9"/>
      <c r="GT98" s="9"/>
      <c r="GU98" s="8"/>
      <c r="GV98" s="8"/>
      <c r="GW98" s="9"/>
      <c r="GX98" s="8"/>
      <c r="GY98" s="9"/>
      <c r="GZ98" s="9" t="s">
        <v>333</v>
      </c>
      <c r="HA98" s="4"/>
      <c r="HB98" s="4"/>
    </row>
    <row r="99" spans="1:210" ht="11.25" customHeight="1" x14ac:dyDescent="0.25">
      <c r="A99" s="224"/>
      <c r="B99" s="225"/>
      <c r="C99" s="365" t="s">
        <v>28</v>
      </c>
      <c r="D99" s="365"/>
      <c r="E99" s="365"/>
      <c r="F99" s="365"/>
      <c r="G99" s="365"/>
      <c r="H99" s="365"/>
      <c r="I99" s="365"/>
      <c r="J99" s="365"/>
      <c r="K99" s="365"/>
      <c r="L99" s="365"/>
      <c r="M99" s="365"/>
      <c r="N99" s="365"/>
      <c r="O99" s="365"/>
      <c r="P99" s="248">
        <v>142420.43</v>
      </c>
      <c r="Q99" s="243"/>
      <c r="R99" s="24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9"/>
      <c r="GP99" s="9"/>
      <c r="GQ99" s="9"/>
      <c r="GR99" s="9"/>
      <c r="GS99" s="9"/>
      <c r="GT99" s="9"/>
      <c r="GU99" s="8"/>
      <c r="GV99" s="8"/>
      <c r="GW99" s="9"/>
      <c r="GX99" s="8"/>
      <c r="GY99" s="9"/>
      <c r="GZ99" s="9"/>
      <c r="HA99" s="2" t="s">
        <v>28</v>
      </c>
      <c r="HB99" s="4"/>
    </row>
    <row r="100" spans="1:210" ht="11.25" customHeight="1" x14ac:dyDescent="0.25">
      <c r="A100" s="224"/>
      <c r="B100" s="225"/>
      <c r="C100" s="365" t="s">
        <v>21</v>
      </c>
      <c r="D100" s="365"/>
      <c r="E100" s="365"/>
      <c r="F100" s="365"/>
      <c r="G100" s="365"/>
      <c r="H100" s="365"/>
      <c r="I100" s="365"/>
      <c r="J100" s="365"/>
      <c r="K100" s="365"/>
      <c r="L100" s="365"/>
      <c r="M100" s="365"/>
      <c r="N100" s="365"/>
      <c r="O100" s="365"/>
      <c r="P100" s="249"/>
      <c r="Q100" s="243"/>
      <c r="R100" s="24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9"/>
      <c r="GP100" s="9"/>
      <c r="GQ100" s="9"/>
      <c r="GR100" s="9"/>
      <c r="GS100" s="9"/>
      <c r="GT100" s="9"/>
      <c r="GU100" s="8"/>
      <c r="GV100" s="8"/>
      <c r="GW100" s="9"/>
      <c r="GX100" s="8"/>
      <c r="GY100" s="9"/>
      <c r="GZ100" s="9"/>
      <c r="HA100" s="2" t="s">
        <v>21</v>
      </c>
      <c r="HB100" s="4"/>
    </row>
    <row r="101" spans="1:210" ht="11.25" customHeight="1" x14ac:dyDescent="0.25">
      <c r="A101" s="224"/>
      <c r="B101" s="225"/>
      <c r="C101" s="365" t="s">
        <v>27</v>
      </c>
      <c r="D101" s="365"/>
      <c r="E101" s="365"/>
      <c r="F101" s="365"/>
      <c r="G101" s="365"/>
      <c r="H101" s="365"/>
      <c r="I101" s="365"/>
      <c r="J101" s="365"/>
      <c r="K101" s="365"/>
      <c r="L101" s="365"/>
      <c r="M101" s="365"/>
      <c r="N101" s="365"/>
      <c r="O101" s="365"/>
      <c r="P101" s="248">
        <v>142420.43</v>
      </c>
      <c r="Q101" s="243"/>
      <c r="R101" s="24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9"/>
      <c r="GP101" s="9"/>
      <c r="GQ101" s="9"/>
      <c r="GR101" s="9"/>
      <c r="GS101" s="9"/>
      <c r="GT101" s="9"/>
      <c r="GU101" s="8"/>
      <c r="GV101" s="8"/>
      <c r="GW101" s="9"/>
      <c r="GX101" s="8"/>
      <c r="GY101" s="9"/>
      <c r="GZ101" s="9"/>
      <c r="HA101" s="2" t="s">
        <v>27</v>
      </c>
      <c r="HB101" s="4"/>
    </row>
    <row r="102" spans="1:210" ht="11.25" customHeight="1" x14ac:dyDescent="0.25">
      <c r="A102" s="224"/>
      <c r="B102" s="225"/>
      <c r="C102" s="365" t="s">
        <v>331</v>
      </c>
      <c r="D102" s="365"/>
      <c r="E102" s="365"/>
      <c r="F102" s="365"/>
      <c r="G102" s="365"/>
      <c r="H102" s="365"/>
      <c r="I102" s="365"/>
      <c r="J102" s="365"/>
      <c r="K102" s="365"/>
      <c r="L102" s="365"/>
      <c r="M102" s="365"/>
      <c r="N102" s="365"/>
      <c r="O102" s="365"/>
      <c r="P102" s="248">
        <v>299082.92</v>
      </c>
      <c r="Q102" s="243"/>
      <c r="R102" s="24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9"/>
      <c r="GP102" s="9"/>
      <c r="GQ102" s="9"/>
      <c r="GR102" s="9"/>
      <c r="GS102" s="9"/>
      <c r="GT102" s="9"/>
      <c r="GU102" s="8"/>
      <c r="GV102" s="8"/>
      <c r="GW102" s="9"/>
      <c r="GX102" s="8"/>
      <c r="GY102" s="9"/>
      <c r="GZ102" s="9"/>
      <c r="HA102" s="2" t="s">
        <v>331</v>
      </c>
      <c r="HB102" s="4"/>
    </row>
    <row r="103" spans="1:210" ht="11.25" customHeight="1" x14ac:dyDescent="0.25">
      <c r="A103" s="224"/>
      <c r="B103" s="225"/>
      <c r="C103" s="365" t="s">
        <v>330</v>
      </c>
      <c r="D103" s="365"/>
      <c r="E103" s="365"/>
      <c r="F103" s="365"/>
      <c r="G103" s="365"/>
      <c r="H103" s="365"/>
      <c r="I103" s="365"/>
      <c r="J103" s="365"/>
      <c r="K103" s="365"/>
      <c r="L103" s="365"/>
      <c r="M103" s="365"/>
      <c r="N103" s="365"/>
      <c r="O103" s="365"/>
      <c r="P103" s="248">
        <v>299082.92</v>
      </c>
      <c r="Q103" s="243"/>
      <c r="R103" s="24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9"/>
      <c r="GP103" s="9"/>
      <c r="GQ103" s="9"/>
      <c r="GR103" s="9"/>
      <c r="GS103" s="9"/>
      <c r="GT103" s="9"/>
      <c r="GU103" s="8"/>
      <c r="GV103" s="8"/>
      <c r="GW103" s="9"/>
      <c r="GX103" s="8"/>
      <c r="GY103" s="9"/>
      <c r="GZ103" s="9"/>
      <c r="HA103" s="2" t="s">
        <v>330</v>
      </c>
      <c r="HB103" s="4"/>
    </row>
    <row r="104" spans="1:210" ht="11.25" customHeight="1" x14ac:dyDescent="0.25">
      <c r="A104" s="224"/>
      <c r="B104" s="225"/>
      <c r="C104" s="365" t="s">
        <v>323</v>
      </c>
      <c r="D104" s="365"/>
      <c r="E104" s="365"/>
      <c r="F104" s="365"/>
      <c r="G104" s="365"/>
      <c r="H104" s="365"/>
      <c r="I104" s="365"/>
      <c r="J104" s="365"/>
      <c r="K104" s="365"/>
      <c r="L104" s="365"/>
      <c r="M104" s="365"/>
      <c r="N104" s="365"/>
      <c r="O104" s="365"/>
      <c r="P104" s="249"/>
      <c r="Q104" s="243"/>
      <c r="R104" s="24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9"/>
      <c r="GP104" s="9"/>
      <c r="GQ104" s="9"/>
      <c r="GR104" s="9"/>
      <c r="GS104" s="9"/>
      <c r="GT104" s="9"/>
      <c r="GU104" s="8"/>
      <c r="GV104" s="8"/>
      <c r="GW104" s="9"/>
      <c r="GX104" s="8"/>
      <c r="GY104" s="9"/>
      <c r="GZ104" s="9"/>
      <c r="HA104" s="2" t="s">
        <v>323</v>
      </c>
      <c r="HB104" s="4"/>
    </row>
    <row r="105" spans="1:210" ht="11.25" customHeight="1" x14ac:dyDescent="0.25">
      <c r="A105" s="224"/>
      <c r="B105" s="225"/>
      <c r="C105" s="365" t="s">
        <v>329</v>
      </c>
      <c r="D105" s="365"/>
      <c r="E105" s="365"/>
      <c r="F105" s="365"/>
      <c r="G105" s="365"/>
      <c r="H105" s="365"/>
      <c r="I105" s="365"/>
      <c r="J105" s="365"/>
      <c r="K105" s="365"/>
      <c r="L105" s="365"/>
      <c r="M105" s="365"/>
      <c r="N105" s="365"/>
      <c r="O105" s="365"/>
      <c r="P105" s="248">
        <v>142420.43</v>
      </c>
      <c r="Q105" s="243"/>
      <c r="R105" s="24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9"/>
      <c r="GP105" s="9"/>
      <c r="GQ105" s="9"/>
      <c r="GR105" s="9"/>
      <c r="GS105" s="9"/>
      <c r="GT105" s="9"/>
      <c r="GU105" s="8"/>
      <c r="GV105" s="8"/>
      <c r="GW105" s="9"/>
      <c r="GX105" s="8"/>
      <c r="GY105" s="9"/>
      <c r="GZ105" s="9"/>
      <c r="HA105" s="2" t="s">
        <v>329</v>
      </c>
      <c r="HB105" s="4"/>
    </row>
    <row r="106" spans="1:210" ht="11.25" customHeight="1" x14ac:dyDescent="0.25">
      <c r="A106" s="224"/>
      <c r="B106" s="225"/>
      <c r="C106" s="365" t="s">
        <v>328</v>
      </c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248">
        <v>105391.12</v>
      </c>
      <c r="Q106" s="243"/>
      <c r="R106" s="24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9"/>
      <c r="GP106" s="9"/>
      <c r="GQ106" s="9"/>
      <c r="GR106" s="9"/>
      <c r="GS106" s="9"/>
      <c r="GT106" s="9"/>
      <c r="GU106" s="8"/>
      <c r="GV106" s="8"/>
      <c r="GW106" s="9"/>
      <c r="GX106" s="8"/>
      <c r="GY106" s="9"/>
      <c r="GZ106" s="9"/>
      <c r="HA106" s="2" t="s">
        <v>328</v>
      </c>
      <c r="HB106" s="4"/>
    </row>
    <row r="107" spans="1:210" ht="11.25" customHeight="1" x14ac:dyDescent="0.25">
      <c r="A107" s="224"/>
      <c r="B107" s="225"/>
      <c r="C107" s="365" t="s">
        <v>327</v>
      </c>
      <c r="D107" s="365"/>
      <c r="E107" s="365"/>
      <c r="F107" s="365"/>
      <c r="G107" s="365"/>
      <c r="H107" s="365"/>
      <c r="I107" s="365"/>
      <c r="J107" s="365"/>
      <c r="K107" s="365"/>
      <c r="L107" s="365"/>
      <c r="M107" s="365"/>
      <c r="N107" s="365"/>
      <c r="O107" s="365"/>
      <c r="P107" s="248">
        <v>51271.37</v>
      </c>
      <c r="Q107" s="243"/>
      <c r="R107" s="24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9"/>
      <c r="GP107" s="9"/>
      <c r="GQ107" s="9"/>
      <c r="GR107" s="9"/>
      <c r="GS107" s="9"/>
      <c r="GT107" s="9"/>
      <c r="GU107" s="8"/>
      <c r="GV107" s="8"/>
      <c r="GW107" s="9"/>
      <c r="GX107" s="8"/>
      <c r="GY107" s="9"/>
      <c r="GZ107" s="9"/>
      <c r="HA107" s="2" t="s">
        <v>327</v>
      </c>
      <c r="HB107" s="4"/>
    </row>
    <row r="108" spans="1:210" ht="11.25" customHeight="1" x14ac:dyDescent="0.25">
      <c r="A108" s="224"/>
      <c r="B108" s="225"/>
      <c r="C108" s="365" t="s">
        <v>14</v>
      </c>
      <c r="D108" s="365"/>
      <c r="E108" s="365"/>
      <c r="F108" s="365"/>
      <c r="G108" s="365"/>
      <c r="H108" s="365"/>
      <c r="I108" s="365"/>
      <c r="J108" s="365"/>
      <c r="K108" s="365"/>
      <c r="L108" s="365"/>
      <c r="M108" s="365"/>
      <c r="N108" s="365"/>
      <c r="O108" s="365"/>
      <c r="P108" s="248">
        <v>142420.43</v>
      </c>
      <c r="Q108" s="243"/>
      <c r="R108" s="24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9"/>
      <c r="GP108" s="9"/>
      <c r="GQ108" s="9"/>
      <c r="GR108" s="9"/>
      <c r="GS108" s="9"/>
      <c r="GT108" s="9"/>
      <c r="GU108" s="8"/>
      <c r="GV108" s="8"/>
      <c r="GW108" s="9"/>
      <c r="GX108" s="8"/>
      <c r="GY108" s="9"/>
      <c r="GZ108" s="9"/>
      <c r="HA108" s="2" t="s">
        <v>14</v>
      </c>
      <c r="HB108" s="4"/>
    </row>
    <row r="109" spans="1:210" ht="11.25" customHeight="1" x14ac:dyDescent="0.25">
      <c r="A109" s="224"/>
      <c r="B109" s="225"/>
      <c r="C109" s="365" t="s">
        <v>13</v>
      </c>
      <c r="D109" s="365"/>
      <c r="E109" s="365"/>
      <c r="F109" s="365"/>
      <c r="G109" s="365"/>
      <c r="H109" s="365"/>
      <c r="I109" s="365"/>
      <c r="J109" s="365"/>
      <c r="K109" s="365"/>
      <c r="L109" s="365"/>
      <c r="M109" s="365"/>
      <c r="N109" s="365"/>
      <c r="O109" s="365"/>
      <c r="P109" s="248">
        <v>105391.12</v>
      </c>
      <c r="Q109" s="243"/>
      <c r="R109" s="24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9"/>
      <c r="GP109" s="9"/>
      <c r="GQ109" s="9"/>
      <c r="GR109" s="9"/>
      <c r="GS109" s="9"/>
      <c r="GT109" s="9"/>
      <c r="GU109" s="8"/>
      <c r="GV109" s="8"/>
      <c r="GW109" s="9"/>
      <c r="GX109" s="8"/>
      <c r="GY109" s="9"/>
      <c r="GZ109" s="9"/>
      <c r="HA109" s="2" t="s">
        <v>13</v>
      </c>
      <c r="HB109" s="4"/>
    </row>
    <row r="110" spans="1:210" ht="11.25" customHeight="1" x14ac:dyDescent="0.25">
      <c r="A110" s="224"/>
      <c r="B110" s="225"/>
      <c r="C110" s="365" t="s">
        <v>12</v>
      </c>
      <c r="D110" s="365"/>
      <c r="E110" s="365"/>
      <c r="F110" s="365"/>
      <c r="G110" s="365"/>
      <c r="H110" s="365"/>
      <c r="I110" s="365"/>
      <c r="J110" s="365"/>
      <c r="K110" s="365"/>
      <c r="L110" s="365"/>
      <c r="M110" s="365"/>
      <c r="N110" s="365"/>
      <c r="O110" s="365"/>
      <c r="P110" s="248">
        <v>51271.37</v>
      </c>
      <c r="Q110" s="243"/>
      <c r="R110" s="24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9"/>
      <c r="GP110" s="9"/>
      <c r="GQ110" s="9"/>
      <c r="GR110" s="9"/>
      <c r="GS110" s="9"/>
      <c r="GT110" s="9"/>
      <c r="GU110" s="8"/>
      <c r="GV110" s="8"/>
      <c r="GW110" s="9"/>
      <c r="GX110" s="8"/>
      <c r="GY110" s="9"/>
      <c r="GZ110" s="9"/>
      <c r="HA110" s="2" t="s">
        <v>12</v>
      </c>
      <c r="HB110" s="4"/>
    </row>
    <row r="111" spans="1:210" ht="11.25" customHeight="1" x14ac:dyDescent="0.25">
      <c r="A111" s="224"/>
      <c r="B111" s="245"/>
      <c r="C111" s="388" t="s">
        <v>332</v>
      </c>
      <c r="D111" s="388"/>
      <c r="E111" s="388"/>
      <c r="F111" s="388"/>
      <c r="G111" s="388"/>
      <c r="H111" s="388"/>
      <c r="I111" s="388"/>
      <c r="J111" s="388"/>
      <c r="K111" s="388"/>
      <c r="L111" s="388"/>
      <c r="M111" s="388"/>
      <c r="N111" s="388"/>
      <c r="O111" s="388"/>
      <c r="P111" s="250">
        <v>299082.92</v>
      </c>
      <c r="Q111" s="243"/>
      <c r="R111" s="24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9"/>
      <c r="GP111" s="9"/>
      <c r="GQ111" s="9"/>
      <c r="GR111" s="9"/>
      <c r="GS111" s="9"/>
      <c r="GT111" s="9"/>
      <c r="GU111" s="8"/>
      <c r="GV111" s="8"/>
      <c r="GW111" s="9"/>
      <c r="GX111" s="8"/>
      <c r="GY111" s="9"/>
      <c r="GZ111" s="9"/>
      <c r="HA111" s="4"/>
      <c r="HB111" s="9" t="s">
        <v>332</v>
      </c>
    </row>
    <row r="112" spans="1:210" ht="11.25" customHeight="1" x14ac:dyDescent="0.25">
      <c r="A112" s="224"/>
      <c r="B112" s="225"/>
      <c r="C112" s="365" t="s">
        <v>10</v>
      </c>
      <c r="D112" s="365"/>
      <c r="E112" s="365"/>
      <c r="F112" s="365"/>
      <c r="G112" s="365"/>
      <c r="H112" s="365"/>
      <c r="I112" s="365"/>
      <c r="J112" s="365"/>
      <c r="K112" s="365"/>
      <c r="L112" s="365"/>
      <c r="M112" s="365"/>
      <c r="N112" s="365"/>
      <c r="O112" s="365"/>
      <c r="P112" s="249"/>
      <c r="Q112" s="243"/>
      <c r="R112" s="24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9"/>
      <c r="GP112" s="9"/>
      <c r="GQ112" s="9"/>
      <c r="GR112" s="9"/>
      <c r="GS112" s="9"/>
      <c r="GT112" s="9"/>
      <c r="GU112" s="8"/>
      <c r="GV112" s="8"/>
      <c r="GW112" s="9"/>
      <c r="GX112" s="8"/>
      <c r="GY112" s="9"/>
      <c r="GZ112" s="9"/>
      <c r="HA112" s="2" t="s">
        <v>10</v>
      </c>
      <c r="HB112" s="9"/>
    </row>
    <row r="113" spans="1:213" ht="11.25" customHeight="1" x14ac:dyDescent="0.25">
      <c r="A113" s="224"/>
      <c r="B113" s="225"/>
      <c r="C113" s="365" t="s">
        <v>8</v>
      </c>
      <c r="D113" s="365"/>
      <c r="E113" s="365"/>
      <c r="F113" s="365"/>
      <c r="G113" s="365"/>
      <c r="H113" s="365"/>
      <c r="I113" s="365"/>
      <c r="J113" s="365"/>
      <c r="K113" s="251" t="s">
        <v>510</v>
      </c>
      <c r="L113" s="246"/>
      <c r="M113" s="246"/>
      <c r="N113" s="4"/>
      <c r="O113" s="246"/>
      <c r="P113" s="252"/>
      <c r="Q113" s="243"/>
      <c r="R113" s="24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9"/>
      <c r="GP113" s="9"/>
      <c r="GQ113" s="9"/>
      <c r="GR113" s="9"/>
      <c r="GS113" s="9"/>
      <c r="GT113" s="9"/>
      <c r="GU113" s="8"/>
      <c r="GV113" s="8"/>
      <c r="GW113" s="9"/>
      <c r="GX113" s="8"/>
      <c r="GY113" s="9"/>
      <c r="GZ113" s="9"/>
      <c r="HA113" s="4"/>
      <c r="HB113" s="9"/>
      <c r="HC113" s="2" t="s">
        <v>8</v>
      </c>
      <c r="HD113" s="4"/>
      <c r="HE113" s="4"/>
    </row>
    <row r="114" spans="1:213" ht="11.25" customHeight="1" x14ac:dyDescent="0.25">
      <c r="A114" s="224"/>
      <c r="B114" s="225"/>
      <c r="C114" s="365" t="s">
        <v>326</v>
      </c>
      <c r="D114" s="365"/>
      <c r="E114" s="365"/>
      <c r="F114" s="365"/>
      <c r="G114" s="365"/>
      <c r="H114" s="365"/>
      <c r="I114" s="365"/>
      <c r="J114" s="365"/>
      <c r="K114" s="365"/>
      <c r="L114" s="365"/>
      <c r="M114" s="365"/>
      <c r="N114" s="365"/>
      <c r="O114" s="365"/>
      <c r="P114" s="248">
        <v>239266.34</v>
      </c>
      <c r="Q114" s="243"/>
      <c r="R114" s="24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9"/>
      <c r="GP114" s="9"/>
      <c r="GQ114" s="9"/>
      <c r="GR114" s="9"/>
      <c r="GS114" s="9"/>
      <c r="GT114" s="9"/>
      <c r="GU114" s="8"/>
      <c r="GV114" s="8"/>
      <c r="GW114" s="9"/>
      <c r="GX114" s="8"/>
      <c r="GY114" s="9"/>
      <c r="GZ114" s="9"/>
      <c r="HA114" s="2" t="s">
        <v>326</v>
      </c>
      <c r="HB114" s="9"/>
      <c r="HC114" s="4"/>
      <c r="HD114" s="4"/>
      <c r="HE114" s="4"/>
    </row>
    <row r="115" spans="1:213" ht="11.25" customHeight="1" x14ac:dyDescent="0.25">
      <c r="A115" s="224"/>
      <c r="B115" s="225"/>
      <c r="C115" s="365" t="s">
        <v>323</v>
      </c>
      <c r="D115" s="365"/>
      <c r="E115" s="365"/>
      <c r="F115" s="365"/>
      <c r="G115" s="365"/>
      <c r="H115" s="365"/>
      <c r="I115" s="365"/>
      <c r="J115" s="365"/>
      <c r="K115" s="365"/>
      <c r="L115" s="365"/>
      <c r="M115" s="365"/>
      <c r="N115" s="365"/>
      <c r="O115" s="365"/>
      <c r="P115" s="249"/>
      <c r="Q115" s="243"/>
      <c r="R115" s="24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9"/>
      <c r="GP115" s="9"/>
      <c r="GQ115" s="9"/>
      <c r="GR115" s="9"/>
      <c r="GS115" s="9"/>
      <c r="GT115" s="9"/>
      <c r="GU115" s="8"/>
      <c r="GV115" s="8"/>
      <c r="GW115" s="9"/>
      <c r="GX115" s="8"/>
      <c r="GY115" s="9"/>
      <c r="GZ115" s="9"/>
      <c r="HA115" s="2" t="s">
        <v>323</v>
      </c>
      <c r="HB115" s="9"/>
      <c r="HC115" s="4"/>
      <c r="HD115" s="4"/>
      <c r="HE115" s="4"/>
    </row>
    <row r="116" spans="1:213" ht="11.25" customHeight="1" x14ac:dyDescent="0.25">
      <c r="A116" s="224"/>
      <c r="B116" s="225" t="s">
        <v>325</v>
      </c>
      <c r="C116" s="365" t="s">
        <v>321</v>
      </c>
      <c r="D116" s="365"/>
      <c r="E116" s="365"/>
      <c r="F116" s="365"/>
      <c r="G116" s="365"/>
      <c r="H116" s="365"/>
      <c r="I116" s="365"/>
      <c r="J116" s="365"/>
      <c r="K116" s="365"/>
      <c r="L116" s="365"/>
      <c r="M116" s="365"/>
      <c r="N116" s="365"/>
      <c r="O116" s="365"/>
      <c r="P116" s="248">
        <v>239266.34</v>
      </c>
      <c r="Q116" s="243"/>
      <c r="R116" s="24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9"/>
      <c r="GP116" s="9"/>
      <c r="GQ116" s="9"/>
      <c r="GR116" s="9"/>
      <c r="GS116" s="9"/>
      <c r="GT116" s="9"/>
      <c r="GU116" s="8"/>
      <c r="GV116" s="8"/>
      <c r="GW116" s="9"/>
      <c r="GX116" s="8"/>
      <c r="GY116" s="9"/>
      <c r="GZ116" s="9"/>
      <c r="HA116" s="2" t="s">
        <v>321</v>
      </c>
      <c r="HB116" s="9"/>
      <c r="HC116" s="4"/>
      <c r="HD116" s="4"/>
      <c r="HE116" s="4"/>
    </row>
    <row r="117" spans="1:213" ht="11.25" customHeight="1" x14ac:dyDescent="0.25">
      <c r="A117" s="224"/>
      <c r="B117" s="225"/>
      <c r="C117" s="365" t="s">
        <v>324</v>
      </c>
      <c r="D117" s="365"/>
      <c r="E117" s="365"/>
      <c r="F117" s="365"/>
      <c r="G117" s="365"/>
      <c r="H117" s="365"/>
      <c r="I117" s="365"/>
      <c r="J117" s="365"/>
      <c r="K117" s="365"/>
      <c r="L117" s="365"/>
      <c r="M117" s="365"/>
      <c r="N117" s="365"/>
      <c r="O117" s="365"/>
      <c r="P117" s="248">
        <v>59816.58</v>
      </c>
      <c r="Q117" s="243"/>
      <c r="R117" s="24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9"/>
      <c r="GP117" s="9"/>
      <c r="GQ117" s="9"/>
      <c r="GR117" s="9"/>
      <c r="GS117" s="9"/>
      <c r="GT117" s="9"/>
      <c r="GU117" s="8"/>
      <c r="GV117" s="8"/>
      <c r="GW117" s="9"/>
      <c r="GX117" s="8"/>
      <c r="GY117" s="9"/>
      <c r="GZ117" s="9"/>
      <c r="HA117" s="2" t="s">
        <v>324</v>
      </c>
      <c r="HB117" s="9"/>
      <c r="HC117" s="4"/>
      <c r="HD117" s="4"/>
      <c r="HE117" s="4"/>
    </row>
    <row r="118" spans="1:213" ht="11.25" customHeight="1" x14ac:dyDescent="0.25">
      <c r="A118" s="224"/>
      <c r="B118" s="225"/>
      <c r="C118" s="365" t="s">
        <v>323</v>
      </c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365"/>
      <c r="P118" s="249"/>
      <c r="Q118" s="243"/>
      <c r="R118" s="24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9"/>
      <c r="GP118" s="9"/>
      <c r="GQ118" s="9"/>
      <c r="GR118" s="9"/>
      <c r="GS118" s="9"/>
      <c r="GT118" s="9"/>
      <c r="GU118" s="8"/>
      <c r="GV118" s="8"/>
      <c r="GW118" s="9"/>
      <c r="GX118" s="8"/>
      <c r="GY118" s="9"/>
      <c r="GZ118" s="9"/>
      <c r="HA118" s="2" t="s">
        <v>323</v>
      </c>
      <c r="HB118" s="9"/>
      <c r="HC118" s="4"/>
      <c r="HD118" s="4"/>
      <c r="HE118" s="4"/>
    </row>
    <row r="119" spans="1:213" ht="11.25" customHeight="1" x14ac:dyDescent="0.25">
      <c r="A119" s="224"/>
      <c r="B119" s="225" t="s">
        <v>322</v>
      </c>
      <c r="C119" s="365" t="s">
        <v>321</v>
      </c>
      <c r="D119" s="365"/>
      <c r="E119" s="365"/>
      <c r="F119" s="365"/>
      <c r="G119" s="365"/>
      <c r="H119" s="365"/>
      <c r="I119" s="365"/>
      <c r="J119" s="365"/>
      <c r="K119" s="365"/>
      <c r="L119" s="365"/>
      <c r="M119" s="365"/>
      <c r="N119" s="365"/>
      <c r="O119" s="365"/>
      <c r="P119" s="248">
        <v>59816.58</v>
      </c>
      <c r="Q119" s="243"/>
      <c r="R119" s="24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9"/>
      <c r="GP119" s="9"/>
      <c r="GQ119" s="9"/>
      <c r="GR119" s="9"/>
      <c r="GS119" s="9"/>
      <c r="GT119" s="9"/>
      <c r="GU119" s="8"/>
      <c r="GV119" s="8"/>
      <c r="GW119" s="9"/>
      <c r="GX119" s="8"/>
      <c r="GY119" s="9"/>
      <c r="GZ119" s="9"/>
      <c r="HA119" s="2" t="s">
        <v>321</v>
      </c>
      <c r="HB119" s="9"/>
      <c r="HC119" s="4"/>
      <c r="HD119" s="4"/>
      <c r="HE119" s="4"/>
    </row>
    <row r="120" spans="1:213" ht="11.25" customHeight="1" x14ac:dyDescent="0.25">
      <c r="A120" s="253"/>
      <c r="B120" s="254"/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191"/>
      <c r="O120" s="255"/>
      <c r="P120" s="256"/>
      <c r="Q120" s="243"/>
      <c r="R120" s="24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</row>
    <row r="121" spans="1:213" ht="11.25" customHeight="1" x14ac:dyDescent="0.25">
      <c r="A121" s="224"/>
      <c r="B121" s="245"/>
      <c r="C121" s="388" t="s">
        <v>29</v>
      </c>
      <c r="D121" s="388"/>
      <c r="E121" s="388"/>
      <c r="F121" s="388"/>
      <c r="G121" s="388"/>
      <c r="H121" s="388"/>
      <c r="I121" s="388"/>
      <c r="J121" s="388"/>
      <c r="K121" s="388"/>
      <c r="L121" s="388"/>
      <c r="M121" s="388"/>
      <c r="N121" s="388"/>
      <c r="O121" s="388"/>
      <c r="P121" s="247"/>
      <c r="Q121" s="243"/>
      <c r="R121" s="24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9" t="s">
        <v>29</v>
      </c>
      <c r="HE121" s="4"/>
    </row>
    <row r="122" spans="1:213" ht="11.25" customHeight="1" x14ac:dyDescent="0.25">
      <c r="A122" s="224"/>
      <c r="B122" s="225"/>
      <c r="C122" s="365" t="s">
        <v>28</v>
      </c>
      <c r="D122" s="365"/>
      <c r="E122" s="365"/>
      <c r="F122" s="365"/>
      <c r="G122" s="365"/>
      <c r="H122" s="365"/>
      <c r="I122" s="365"/>
      <c r="J122" s="365"/>
      <c r="K122" s="365"/>
      <c r="L122" s="365"/>
      <c r="M122" s="365"/>
      <c r="N122" s="365"/>
      <c r="O122" s="365"/>
      <c r="P122" s="248">
        <v>142420.43</v>
      </c>
      <c r="Q122" s="257"/>
      <c r="R122" s="258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9"/>
      <c r="HE122" s="2" t="s">
        <v>28</v>
      </c>
    </row>
    <row r="123" spans="1:213" ht="11.25" customHeight="1" x14ac:dyDescent="0.25">
      <c r="A123" s="224"/>
      <c r="B123" s="225"/>
      <c r="C123" s="365" t="s">
        <v>21</v>
      </c>
      <c r="D123" s="365"/>
      <c r="E123" s="365"/>
      <c r="F123" s="365"/>
      <c r="G123" s="365"/>
      <c r="H123" s="365"/>
      <c r="I123" s="365"/>
      <c r="J123" s="365"/>
      <c r="K123" s="365"/>
      <c r="L123" s="365"/>
      <c r="M123" s="365"/>
      <c r="N123" s="365"/>
      <c r="O123" s="365"/>
      <c r="P123" s="249"/>
      <c r="Q123" s="257"/>
      <c r="R123" s="258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9"/>
      <c r="HE123" s="2" t="s">
        <v>21</v>
      </c>
    </row>
    <row r="124" spans="1:213" ht="11.25" customHeight="1" x14ac:dyDescent="0.25">
      <c r="A124" s="224"/>
      <c r="B124" s="225"/>
      <c r="C124" s="365" t="s">
        <v>27</v>
      </c>
      <c r="D124" s="365"/>
      <c r="E124" s="365"/>
      <c r="F124" s="365"/>
      <c r="G124" s="365"/>
      <c r="H124" s="365"/>
      <c r="I124" s="365"/>
      <c r="J124" s="365"/>
      <c r="K124" s="365"/>
      <c r="L124" s="365"/>
      <c r="M124" s="365"/>
      <c r="N124" s="365"/>
      <c r="O124" s="365"/>
      <c r="P124" s="248">
        <v>142420.43</v>
      </c>
      <c r="Q124" s="257"/>
      <c r="R124" s="258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9"/>
      <c r="HE124" s="2" t="s">
        <v>27</v>
      </c>
    </row>
    <row r="125" spans="1:213" ht="11.25" customHeight="1" x14ac:dyDescent="0.25">
      <c r="A125" s="224"/>
      <c r="B125" s="225"/>
      <c r="C125" s="365" t="s">
        <v>331</v>
      </c>
      <c r="D125" s="365"/>
      <c r="E125" s="365"/>
      <c r="F125" s="365"/>
      <c r="G125" s="365"/>
      <c r="H125" s="365"/>
      <c r="I125" s="365"/>
      <c r="J125" s="365"/>
      <c r="K125" s="365"/>
      <c r="L125" s="365"/>
      <c r="M125" s="365"/>
      <c r="N125" s="365"/>
      <c r="O125" s="365"/>
      <c r="P125" s="248">
        <v>299082.92</v>
      </c>
      <c r="Q125" s="257"/>
      <c r="R125" s="258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9"/>
      <c r="HE125" s="2" t="s">
        <v>331</v>
      </c>
    </row>
    <row r="126" spans="1:213" ht="11.25" customHeight="1" x14ac:dyDescent="0.25">
      <c r="A126" s="224"/>
      <c r="B126" s="225"/>
      <c r="C126" s="365" t="s">
        <v>330</v>
      </c>
      <c r="D126" s="365"/>
      <c r="E126" s="365"/>
      <c r="F126" s="365"/>
      <c r="G126" s="365"/>
      <c r="H126" s="365"/>
      <c r="I126" s="365"/>
      <c r="J126" s="365"/>
      <c r="K126" s="365"/>
      <c r="L126" s="365"/>
      <c r="M126" s="365"/>
      <c r="N126" s="365"/>
      <c r="O126" s="365"/>
      <c r="P126" s="248">
        <v>299082.92</v>
      </c>
      <c r="Q126" s="257"/>
      <c r="R126" s="258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9"/>
      <c r="HE126" s="2" t="s">
        <v>330</v>
      </c>
    </row>
    <row r="127" spans="1:213" ht="11.25" customHeight="1" x14ac:dyDescent="0.25">
      <c r="A127" s="224"/>
      <c r="B127" s="225"/>
      <c r="C127" s="365" t="s">
        <v>323</v>
      </c>
      <c r="D127" s="365"/>
      <c r="E127" s="365"/>
      <c r="F127" s="365"/>
      <c r="G127" s="365"/>
      <c r="H127" s="365"/>
      <c r="I127" s="365"/>
      <c r="J127" s="365"/>
      <c r="K127" s="365"/>
      <c r="L127" s="365"/>
      <c r="M127" s="365"/>
      <c r="N127" s="365"/>
      <c r="O127" s="365"/>
      <c r="P127" s="249"/>
      <c r="Q127" s="257"/>
      <c r="R127" s="258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9"/>
      <c r="HE127" s="2" t="s">
        <v>323</v>
      </c>
    </row>
    <row r="128" spans="1:213" ht="11.25" customHeight="1" x14ac:dyDescent="0.25">
      <c r="A128" s="224"/>
      <c r="B128" s="225"/>
      <c r="C128" s="365" t="s">
        <v>329</v>
      </c>
      <c r="D128" s="365"/>
      <c r="E128" s="365"/>
      <c r="F128" s="365"/>
      <c r="G128" s="365"/>
      <c r="H128" s="365"/>
      <c r="I128" s="365"/>
      <c r="J128" s="365"/>
      <c r="K128" s="365"/>
      <c r="L128" s="365"/>
      <c r="M128" s="365"/>
      <c r="N128" s="365"/>
      <c r="O128" s="365"/>
      <c r="P128" s="248">
        <v>142420.43</v>
      </c>
      <c r="Q128" s="257"/>
      <c r="R128" s="258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9"/>
      <c r="HE128" s="2" t="s">
        <v>329</v>
      </c>
    </row>
    <row r="129" spans="1:239" ht="11.25" customHeight="1" x14ac:dyDescent="0.25">
      <c r="A129" s="224"/>
      <c r="B129" s="225"/>
      <c r="C129" s="365" t="s">
        <v>328</v>
      </c>
      <c r="D129" s="365"/>
      <c r="E129" s="365"/>
      <c r="F129" s="365"/>
      <c r="G129" s="365"/>
      <c r="H129" s="365"/>
      <c r="I129" s="365"/>
      <c r="J129" s="365"/>
      <c r="K129" s="365"/>
      <c r="L129" s="365"/>
      <c r="M129" s="365"/>
      <c r="N129" s="365"/>
      <c r="O129" s="365"/>
      <c r="P129" s="248">
        <v>105391.12</v>
      </c>
      <c r="Q129" s="257"/>
      <c r="R129" s="258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9"/>
      <c r="HE129" s="2" t="s">
        <v>328</v>
      </c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</row>
    <row r="130" spans="1:239" ht="11.25" customHeight="1" x14ac:dyDescent="0.25">
      <c r="A130" s="224"/>
      <c r="B130" s="225"/>
      <c r="C130" s="365" t="s">
        <v>327</v>
      </c>
      <c r="D130" s="365"/>
      <c r="E130" s="365"/>
      <c r="F130" s="365"/>
      <c r="G130" s="365"/>
      <c r="H130" s="365"/>
      <c r="I130" s="365"/>
      <c r="J130" s="365"/>
      <c r="K130" s="365"/>
      <c r="L130" s="365"/>
      <c r="M130" s="365"/>
      <c r="N130" s="365"/>
      <c r="O130" s="365"/>
      <c r="P130" s="248">
        <v>51271.37</v>
      </c>
      <c r="Q130" s="257"/>
      <c r="R130" s="258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9"/>
      <c r="HE130" s="2" t="s">
        <v>327</v>
      </c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</row>
    <row r="131" spans="1:239" ht="11.25" customHeight="1" x14ac:dyDescent="0.25">
      <c r="A131" s="224"/>
      <c r="B131" s="225"/>
      <c r="C131" s="365" t="s">
        <v>14</v>
      </c>
      <c r="D131" s="365"/>
      <c r="E131" s="365"/>
      <c r="F131" s="365"/>
      <c r="G131" s="365"/>
      <c r="H131" s="365"/>
      <c r="I131" s="365"/>
      <c r="J131" s="365"/>
      <c r="K131" s="365"/>
      <c r="L131" s="365"/>
      <c r="M131" s="365"/>
      <c r="N131" s="365"/>
      <c r="O131" s="365"/>
      <c r="P131" s="248">
        <v>142420.43</v>
      </c>
      <c r="Q131" s="257"/>
      <c r="R131" s="258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9"/>
      <c r="HE131" s="2" t="s">
        <v>14</v>
      </c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</row>
    <row r="132" spans="1:239" ht="11.25" customHeight="1" x14ac:dyDescent="0.25">
      <c r="A132" s="224"/>
      <c r="B132" s="225"/>
      <c r="C132" s="365" t="s">
        <v>13</v>
      </c>
      <c r="D132" s="365"/>
      <c r="E132" s="365"/>
      <c r="F132" s="365"/>
      <c r="G132" s="365"/>
      <c r="H132" s="365"/>
      <c r="I132" s="365"/>
      <c r="J132" s="365"/>
      <c r="K132" s="365"/>
      <c r="L132" s="365"/>
      <c r="M132" s="365"/>
      <c r="N132" s="365"/>
      <c r="O132" s="365"/>
      <c r="P132" s="248">
        <v>105391.12</v>
      </c>
      <c r="Q132" s="257"/>
      <c r="R132" s="258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9"/>
      <c r="HE132" s="2" t="s">
        <v>13</v>
      </c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</row>
    <row r="133" spans="1:239" ht="11.25" customHeight="1" x14ac:dyDescent="0.25">
      <c r="A133" s="224"/>
      <c r="B133" s="225"/>
      <c r="C133" s="365" t="s">
        <v>12</v>
      </c>
      <c r="D133" s="365"/>
      <c r="E133" s="365"/>
      <c r="F133" s="365"/>
      <c r="G133" s="365"/>
      <c r="H133" s="365"/>
      <c r="I133" s="365"/>
      <c r="J133" s="365"/>
      <c r="K133" s="365"/>
      <c r="L133" s="365"/>
      <c r="M133" s="365"/>
      <c r="N133" s="365"/>
      <c r="O133" s="365"/>
      <c r="P133" s="248">
        <v>51271.37</v>
      </c>
      <c r="Q133" s="257"/>
      <c r="R133" s="258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9"/>
      <c r="HE133" s="2" t="s">
        <v>12</v>
      </c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</row>
    <row r="134" spans="1:239" ht="11.25" customHeight="1" x14ac:dyDescent="0.25">
      <c r="A134" s="224"/>
      <c r="B134" s="245"/>
      <c r="C134" s="388" t="s">
        <v>11</v>
      </c>
      <c r="D134" s="388"/>
      <c r="E134" s="388"/>
      <c r="F134" s="388"/>
      <c r="G134" s="388"/>
      <c r="H134" s="388"/>
      <c r="I134" s="388"/>
      <c r="J134" s="388"/>
      <c r="K134" s="388"/>
      <c r="L134" s="388"/>
      <c r="M134" s="388"/>
      <c r="N134" s="388"/>
      <c r="O134" s="388"/>
      <c r="P134" s="250">
        <v>299082.92</v>
      </c>
      <c r="Q134" s="257"/>
      <c r="R134" s="259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9"/>
      <c r="HE134" s="4"/>
      <c r="HF134" s="9" t="s">
        <v>11</v>
      </c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</row>
    <row r="135" spans="1:239" ht="11.25" customHeight="1" x14ac:dyDescent="0.25">
      <c r="A135" s="224"/>
      <c r="B135" s="225"/>
      <c r="C135" s="365" t="s">
        <v>10</v>
      </c>
      <c r="D135" s="365"/>
      <c r="E135" s="365"/>
      <c r="F135" s="365"/>
      <c r="G135" s="365"/>
      <c r="H135" s="365"/>
      <c r="I135" s="365"/>
      <c r="J135" s="365"/>
      <c r="K135" s="365"/>
      <c r="L135" s="365"/>
      <c r="M135" s="365"/>
      <c r="N135" s="365"/>
      <c r="O135" s="365"/>
      <c r="P135" s="249"/>
      <c r="Q135" s="257"/>
      <c r="R135" s="258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9"/>
      <c r="HE135" s="2" t="s">
        <v>10</v>
      </c>
      <c r="HF135" s="9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</row>
    <row r="136" spans="1:239" ht="11.25" customHeight="1" x14ac:dyDescent="0.25">
      <c r="A136" s="224"/>
      <c r="B136" s="225"/>
      <c r="C136" s="365" t="s">
        <v>8</v>
      </c>
      <c r="D136" s="365"/>
      <c r="E136" s="365"/>
      <c r="F136" s="365"/>
      <c r="G136" s="365"/>
      <c r="H136" s="365"/>
      <c r="I136" s="365"/>
      <c r="J136" s="365"/>
      <c r="K136" s="251" t="s">
        <v>510</v>
      </c>
      <c r="L136" s="246"/>
      <c r="M136" s="246"/>
      <c r="N136" s="4"/>
      <c r="O136" s="260"/>
      <c r="P136" s="252"/>
      <c r="Q136" s="257"/>
      <c r="R136" s="259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9"/>
      <c r="HE136" s="4"/>
      <c r="HF136" s="9"/>
      <c r="HG136" s="2" t="s">
        <v>8</v>
      </c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</row>
    <row r="137" spans="1:239" ht="11.25" customHeight="1" x14ac:dyDescent="0.25">
      <c r="A137" s="224"/>
      <c r="B137" s="225"/>
      <c r="C137" s="365" t="s">
        <v>326</v>
      </c>
      <c r="D137" s="365"/>
      <c r="E137" s="365"/>
      <c r="F137" s="365"/>
      <c r="G137" s="365"/>
      <c r="H137" s="365"/>
      <c r="I137" s="365"/>
      <c r="J137" s="365"/>
      <c r="K137" s="365"/>
      <c r="L137" s="365"/>
      <c r="M137" s="365"/>
      <c r="N137" s="365"/>
      <c r="O137" s="365"/>
      <c r="P137" s="248">
        <v>239266.34</v>
      </c>
      <c r="Q137" s="257"/>
      <c r="R137" s="258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9"/>
      <c r="HE137" s="2" t="s">
        <v>326</v>
      </c>
      <c r="HF137" s="9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</row>
    <row r="138" spans="1:239" ht="11.25" customHeight="1" x14ac:dyDescent="0.25">
      <c r="A138" s="224"/>
      <c r="B138" s="225"/>
      <c r="C138" s="365" t="s">
        <v>323</v>
      </c>
      <c r="D138" s="365"/>
      <c r="E138" s="365"/>
      <c r="F138" s="365"/>
      <c r="G138" s="365"/>
      <c r="H138" s="365"/>
      <c r="I138" s="365"/>
      <c r="J138" s="365"/>
      <c r="K138" s="365"/>
      <c r="L138" s="365"/>
      <c r="M138" s="365"/>
      <c r="N138" s="365"/>
      <c r="O138" s="365"/>
      <c r="P138" s="249"/>
      <c r="Q138" s="257"/>
      <c r="R138" s="258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9"/>
      <c r="HE138" s="2" t="s">
        <v>323</v>
      </c>
      <c r="HF138" s="9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</row>
    <row r="139" spans="1:239" ht="11.25" customHeight="1" x14ac:dyDescent="0.25">
      <c r="A139" s="224"/>
      <c r="B139" s="225" t="s">
        <v>325</v>
      </c>
      <c r="C139" s="365" t="s">
        <v>321</v>
      </c>
      <c r="D139" s="365"/>
      <c r="E139" s="365"/>
      <c r="F139" s="365"/>
      <c r="G139" s="365"/>
      <c r="H139" s="365"/>
      <c r="I139" s="365"/>
      <c r="J139" s="365"/>
      <c r="K139" s="365"/>
      <c r="L139" s="365"/>
      <c r="M139" s="365"/>
      <c r="N139" s="365"/>
      <c r="O139" s="365"/>
      <c r="P139" s="248">
        <v>239266.34</v>
      </c>
      <c r="Q139" s="257"/>
      <c r="R139" s="258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9"/>
      <c r="HE139" s="2" t="s">
        <v>321</v>
      </c>
      <c r="HF139" s="9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</row>
    <row r="140" spans="1:239" ht="11.25" customHeight="1" x14ac:dyDescent="0.25">
      <c r="A140" s="224"/>
      <c r="B140" s="225"/>
      <c r="C140" s="365" t="s">
        <v>324</v>
      </c>
      <c r="D140" s="365"/>
      <c r="E140" s="365"/>
      <c r="F140" s="365"/>
      <c r="G140" s="365"/>
      <c r="H140" s="365"/>
      <c r="I140" s="365"/>
      <c r="J140" s="365"/>
      <c r="K140" s="365"/>
      <c r="L140" s="365"/>
      <c r="M140" s="365"/>
      <c r="N140" s="365"/>
      <c r="O140" s="365"/>
      <c r="P140" s="248">
        <v>59816.58</v>
      </c>
      <c r="Q140" s="257"/>
      <c r="R140" s="258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9"/>
      <c r="HE140" s="2" t="s">
        <v>324</v>
      </c>
      <c r="HF140" s="9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</row>
    <row r="141" spans="1:239" ht="11.25" customHeight="1" x14ac:dyDescent="0.25">
      <c r="A141" s="224"/>
      <c r="B141" s="225"/>
      <c r="C141" s="365" t="s">
        <v>323</v>
      </c>
      <c r="D141" s="365"/>
      <c r="E141" s="365"/>
      <c r="F141" s="365"/>
      <c r="G141" s="365"/>
      <c r="H141" s="365"/>
      <c r="I141" s="365"/>
      <c r="J141" s="365"/>
      <c r="K141" s="365"/>
      <c r="L141" s="365"/>
      <c r="M141" s="365"/>
      <c r="N141" s="365"/>
      <c r="O141" s="365"/>
      <c r="P141" s="249"/>
      <c r="Q141" s="257"/>
      <c r="R141" s="258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9"/>
      <c r="HE141" s="2" t="s">
        <v>323</v>
      </c>
      <c r="HF141" s="9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</row>
    <row r="142" spans="1:239" ht="11.25" customHeight="1" x14ac:dyDescent="0.25">
      <c r="A142" s="224"/>
      <c r="B142" s="225" t="s">
        <v>322</v>
      </c>
      <c r="C142" s="365" t="s">
        <v>321</v>
      </c>
      <c r="D142" s="365"/>
      <c r="E142" s="365"/>
      <c r="F142" s="365"/>
      <c r="G142" s="365"/>
      <c r="H142" s="365"/>
      <c r="I142" s="365"/>
      <c r="J142" s="365"/>
      <c r="K142" s="365"/>
      <c r="L142" s="365"/>
      <c r="M142" s="365"/>
      <c r="N142" s="365"/>
      <c r="O142" s="365"/>
      <c r="P142" s="248">
        <v>59816.58</v>
      </c>
      <c r="Q142" s="257"/>
      <c r="R142" s="258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9"/>
      <c r="HE142" s="2" t="s">
        <v>321</v>
      </c>
      <c r="HF142" s="9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</row>
    <row r="143" spans="1:239" ht="11.25" customHeight="1" x14ac:dyDescent="0.2">
      <c r="A143" s="253"/>
      <c r="B143" s="236"/>
      <c r="C143" s="239"/>
      <c r="D143" s="239"/>
      <c r="E143" s="239"/>
      <c r="F143" s="239"/>
      <c r="G143" s="239"/>
      <c r="H143" s="239"/>
      <c r="I143" s="239"/>
      <c r="J143" s="239"/>
      <c r="K143" s="239"/>
      <c r="L143" s="262"/>
      <c r="M143" s="263"/>
      <c r="N143" s="264"/>
      <c r="O143" s="265"/>
      <c r="P143" s="266"/>
      <c r="Q143" s="267"/>
      <c r="R143" s="267"/>
      <c r="S143" s="261"/>
      <c r="T143" s="261"/>
      <c r="U143" s="261"/>
      <c r="V143" s="261"/>
      <c r="W143" s="261"/>
      <c r="X143" s="261"/>
      <c r="Y143" s="261"/>
      <c r="Z143" s="261"/>
      <c r="AA143" s="261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  <c r="AP143" s="268"/>
      <c r="AQ143" s="268"/>
      <c r="AR143" s="268"/>
      <c r="AS143" s="268"/>
      <c r="AT143" s="268"/>
      <c r="AU143" s="268"/>
      <c r="AV143" s="268"/>
      <c r="AW143" s="268"/>
      <c r="AX143" s="268"/>
      <c r="AY143" s="268"/>
      <c r="AZ143" s="268"/>
      <c r="BA143" s="268"/>
      <c r="BB143" s="268"/>
      <c r="BC143" s="268"/>
      <c r="BD143" s="268"/>
      <c r="BE143" s="268"/>
      <c r="BF143" s="268"/>
      <c r="BG143" s="268"/>
      <c r="BH143" s="268"/>
      <c r="BI143" s="268"/>
      <c r="BJ143" s="268"/>
      <c r="BK143" s="268"/>
      <c r="BL143" s="268"/>
      <c r="BM143" s="268"/>
      <c r="BN143" s="268"/>
      <c r="BO143" s="268"/>
      <c r="BP143" s="268"/>
      <c r="BQ143" s="268"/>
      <c r="BR143" s="268"/>
      <c r="BS143" s="268"/>
      <c r="BT143" s="268"/>
      <c r="BU143" s="268"/>
      <c r="BV143" s="268"/>
      <c r="BW143" s="268"/>
      <c r="BX143" s="268"/>
      <c r="BY143" s="268"/>
      <c r="BZ143" s="268"/>
      <c r="CA143" s="268"/>
      <c r="CB143" s="268"/>
      <c r="CC143" s="268"/>
      <c r="CD143" s="268"/>
      <c r="CE143" s="268"/>
      <c r="CF143" s="268"/>
      <c r="CG143" s="268"/>
      <c r="CH143" s="268"/>
      <c r="CI143" s="268"/>
      <c r="CJ143" s="268"/>
      <c r="CK143" s="268"/>
      <c r="CL143" s="268"/>
      <c r="CM143" s="268"/>
      <c r="CN143" s="268"/>
      <c r="CO143" s="268"/>
      <c r="CP143" s="268"/>
      <c r="CQ143" s="268"/>
      <c r="CR143" s="268"/>
      <c r="CS143" s="268"/>
      <c r="CT143" s="268"/>
      <c r="CU143" s="268"/>
      <c r="CV143" s="268"/>
      <c r="CW143" s="268"/>
      <c r="CX143" s="268"/>
      <c r="CY143" s="268"/>
      <c r="CZ143" s="268"/>
      <c r="DA143" s="268"/>
      <c r="DB143" s="268"/>
      <c r="DC143" s="268"/>
      <c r="DD143" s="268"/>
      <c r="DE143" s="268"/>
      <c r="DF143" s="268"/>
      <c r="DG143" s="268"/>
      <c r="DH143" s="268"/>
      <c r="DI143" s="268"/>
      <c r="DJ143" s="268"/>
      <c r="DK143" s="268"/>
      <c r="DL143" s="268"/>
      <c r="DM143" s="268"/>
      <c r="DN143" s="268"/>
      <c r="DO143" s="268"/>
      <c r="DP143" s="268"/>
      <c r="DQ143" s="268"/>
      <c r="DR143" s="268"/>
      <c r="DS143" s="268"/>
      <c r="DT143" s="268"/>
      <c r="DU143" s="268"/>
      <c r="DV143" s="268"/>
      <c r="DW143" s="268"/>
      <c r="DX143" s="268"/>
      <c r="DY143" s="268"/>
      <c r="DZ143" s="268"/>
      <c r="EA143" s="268"/>
      <c r="EB143" s="268"/>
      <c r="EC143" s="268"/>
      <c r="ED143" s="268"/>
      <c r="EE143" s="268"/>
      <c r="EF143" s="268"/>
      <c r="EG143" s="268"/>
      <c r="EH143" s="268"/>
      <c r="EI143" s="268"/>
      <c r="EJ143" s="268"/>
      <c r="EK143" s="268"/>
      <c r="EL143" s="268"/>
      <c r="EM143" s="268"/>
      <c r="EN143" s="268"/>
      <c r="EO143" s="268"/>
      <c r="EP143" s="268"/>
      <c r="EQ143" s="268"/>
      <c r="ER143" s="268"/>
      <c r="ES143" s="268"/>
      <c r="ET143" s="268"/>
      <c r="EU143" s="268"/>
      <c r="EV143" s="268"/>
      <c r="EW143" s="268"/>
      <c r="EX143" s="268"/>
      <c r="EY143" s="268"/>
      <c r="EZ143" s="268"/>
      <c r="FA143" s="268"/>
      <c r="FB143" s="268"/>
      <c r="FC143" s="268"/>
      <c r="FD143" s="268"/>
      <c r="FE143" s="268"/>
      <c r="FF143" s="268"/>
      <c r="FG143" s="268"/>
      <c r="FH143" s="268"/>
      <c r="FI143" s="268"/>
      <c r="FJ143" s="268"/>
      <c r="FK143" s="268"/>
      <c r="FL143" s="268"/>
      <c r="FM143" s="268"/>
      <c r="FN143" s="268"/>
      <c r="FO143" s="268"/>
      <c r="FP143" s="268"/>
      <c r="FQ143" s="268"/>
      <c r="FR143" s="268"/>
      <c r="FS143" s="268"/>
      <c r="FT143" s="268"/>
      <c r="FU143" s="268"/>
      <c r="FV143" s="268"/>
      <c r="FW143" s="268"/>
      <c r="FX143" s="268"/>
      <c r="FY143" s="268"/>
      <c r="FZ143" s="268"/>
      <c r="GA143" s="268"/>
      <c r="GB143" s="268"/>
      <c r="GC143" s="268"/>
      <c r="GD143" s="268"/>
      <c r="GE143" s="268"/>
      <c r="GF143" s="268"/>
      <c r="GG143" s="268"/>
      <c r="GH143" s="268"/>
      <c r="GI143" s="268"/>
      <c r="GJ143" s="268"/>
      <c r="GK143" s="268"/>
      <c r="GL143" s="268"/>
      <c r="GM143" s="268"/>
      <c r="GN143" s="268"/>
      <c r="GO143" s="268"/>
      <c r="GP143" s="268"/>
      <c r="GQ143" s="268"/>
      <c r="GR143" s="268"/>
      <c r="GS143" s="268"/>
      <c r="GT143" s="268"/>
      <c r="GU143" s="268"/>
      <c r="GV143" s="268"/>
      <c r="GW143" s="268"/>
      <c r="GX143" s="268"/>
      <c r="GY143" s="268"/>
      <c r="GZ143" s="268"/>
      <c r="HA143" s="268"/>
      <c r="HB143" s="268"/>
      <c r="HC143" s="268"/>
      <c r="HD143" s="268"/>
      <c r="HE143" s="268"/>
      <c r="HF143" s="268"/>
      <c r="HG143" s="268"/>
      <c r="HH143" s="268"/>
      <c r="HI143" s="268"/>
      <c r="HJ143" s="268"/>
      <c r="HK143" s="268"/>
      <c r="HL143" s="268"/>
      <c r="HM143" s="268"/>
      <c r="HN143" s="268"/>
      <c r="HO143" s="268"/>
      <c r="HP143" s="268"/>
      <c r="HQ143" s="268"/>
      <c r="HR143" s="268"/>
      <c r="HS143" s="268"/>
      <c r="HT143" s="268"/>
      <c r="HU143" s="268"/>
      <c r="HV143" s="268"/>
      <c r="HW143" s="268"/>
      <c r="HX143" s="268"/>
      <c r="HY143" s="268"/>
      <c r="HZ143" s="268"/>
      <c r="IA143" s="268"/>
      <c r="IB143" s="268"/>
      <c r="IC143" s="268"/>
      <c r="ID143" s="268"/>
      <c r="IE143" s="268"/>
    </row>
    <row r="144" spans="1:239" ht="11.25" customHeight="1" x14ac:dyDescent="0.2">
      <c r="A144" s="181"/>
      <c r="B144" s="269"/>
      <c r="C144" s="270"/>
      <c r="D144" s="270"/>
      <c r="E144" s="270"/>
      <c r="F144" s="270"/>
      <c r="G144" s="270"/>
      <c r="H144" s="270"/>
      <c r="I144" s="270"/>
      <c r="J144" s="270"/>
      <c r="K144" s="270"/>
      <c r="L144" s="271"/>
      <c r="M144" s="272"/>
      <c r="N144" s="273"/>
      <c r="O144" s="181"/>
      <c r="P144" s="181"/>
      <c r="Q144" s="267"/>
      <c r="R144" s="267"/>
      <c r="S144" s="261"/>
      <c r="T144" s="261"/>
      <c r="U144" s="261"/>
      <c r="V144" s="261"/>
      <c r="W144" s="261"/>
      <c r="X144" s="261"/>
      <c r="Y144" s="261"/>
      <c r="Z144" s="261"/>
      <c r="AA144" s="261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68"/>
      <c r="AL144" s="268"/>
      <c r="AM144" s="268"/>
      <c r="AN144" s="268"/>
      <c r="AO144" s="268"/>
      <c r="AP144" s="268"/>
      <c r="AQ144" s="268"/>
      <c r="AR144" s="268"/>
      <c r="AS144" s="268"/>
      <c r="AT144" s="268"/>
      <c r="AU144" s="268"/>
      <c r="AV144" s="268"/>
      <c r="AW144" s="268"/>
      <c r="AX144" s="268"/>
      <c r="AY144" s="268"/>
      <c r="AZ144" s="268"/>
      <c r="BA144" s="268"/>
      <c r="BB144" s="268"/>
      <c r="BC144" s="268"/>
      <c r="BD144" s="268"/>
      <c r="BE144" s="268"/>
      <c r="BF144" s="268"/>
      <c r="BG144" s="268"/>
      <c r="BH144" s="268"/>
      <c r="BI144" s="268"/>
      <c r="BJ144" s="268"/>
      <c r="BK144" s="268"/>
      <c r="BL144" s="268"/>
      <c r="BM144" s="268"/>
      <c r="BN144" s="268"/>
      <c r="BO144" s="268"/>
      <c r="BP144" s="268"/>
      <c r="BQ144" s="268"/>
      <c r="BR144" s="268"/>
      <c r="BS144" s="268"/>
      <c r="BT144" s="268"/>
      <c r="BU144" s="268"/>
      <c r="BV144" s="268"/>
      <c r="BW144" s="268"/>
      <c r="BX144" s="268"/>
      <c r="BY144" s="268"/>
      <c r="BZ144" s="268"/>
      <c r="CA144" s="268"/>
      <c r="CB144" s="268"/>
      <c r="CC144" s="268"/>
      <c r="CD144" s="268"/>
      <c r="CE144" s="268"/>
      <c r="CF144" s="268"/>
      <c r="CG144" s="268"/>
      <c r="CH144" s="268"/>
      <c r="CI144" s="268"/>
      <c r="CJ144" s="268"/>
      <c r="CK144" s="268"/>
      <c r="CL144" s="268"/>
      <c r="CM144" s="268"/>
      <c r="CN144" s="268"/>
      <c r="CO144" s="268"/>
      <c r="CP144" s="268"/>
      <c r="CQ144" s="268"/>
      <c r="CR144" s="268"/>
      <c r="CS144" s="268"/>
      <c r="CT144" s="268"/>
      <c r="CU144" s="268"/>
      <c r="CV144" s="268"/>
      <c r="CW144" s="268"/>
      <c r="CX144" s="268"/>
      <c r="CY144" s="268"/>
      <c r="CZ144" s="268"/>
      <c r="DA144" s="268"/>
      <c r="DB144" s="268"/>
      <c r="DC144" s="268"/>
      <c r="DD144" s="268"/>
      <c r="DE144" s="268"/>
      <c r="DF144" s="268"/>
      <c r="DG144" s="268"/>
      <c r="DH144" s="268"/>
      <c r="DI144" s="268"/>
      <c r="DJ144" s="268"/>
      <c r="DK144" s="268"/>
      <c r="DL144" s="268"/>
      <c r="DM144" s="268"/>
      <c r="DN144" s="268"/>
      <c r="DO144" s="268"/>
      <c r="DP144" s="268"/>
      <c r="DQ144" s="268"/>
      <c r="DR144" s="268"/>
      <c r="DS144" s="268"/>
      <c r="DT144" s="268"/>
      <c r="DU144" s="268"/>
      <c r="DV144" s="268"/>
      <c r="DW144" s="268"/>
      <c r="DX144" s="268"/>
      <c r="DY144" s="268"/>
      <c r="DZ144" s="268"/>
      <c r="EA144" s="268"/>
      <c r="EB144" s="268"/>
      <c r="EC144" s="268"/>
      <c r="ED144" s="268"/>
      <c r="EE144" s="268"/>
      <c r="EF144" s="268"/>
      <c r="EG144" s="268"/>
      <c r="EH144" s="268"/>
      <c r="EI144" s="268"/>
      <c r="EJ144" s="268"/>
      <c r="EK144" s="268"/>
      <c r="EL144" s="268"/>
      <c r="EM144" s="268"/>
      <c r="EN144" s="268"/>
      <c r="EO144" s="268"/>
      <c r="EP144" s="268"/>
      <c r="EQ144" s="268"/>
      <c r="ER144" s="268"/>
      <c r="ES144" s="268"/>
      <c r="ET144" s="268"/>
      <c r="EU144" s="268"/>
      <c r="EV144" s="268"/>
      <c r="EW144" s="268"/>
      <c r="EX144" s="268"/>
      <c r="EY144" s="268"/>
      <c r="EZ144" s="268"/>
      <c r="FA144" s="268"/>
      <c r="FB144" s="268"/>
      <c r="FC144" s="268"/>
      <c r="FD144" s="268"/>
      <c r="FE144" s="268"/>
      <c r="FF144" s="268"/>
      <c r="FG144" s="268"/>
      <c r="FH144" s="268"/>
      <c r="FI144" s="268"/>
      <c r="FJ144" s="268"/>
      <c r="FK144" s="268"/>
      <c r="FL144" s="268"/>
      <c r="FM144" s="268"/>
      <c r="FN144" s="268"/>
      <c r="FO144" s="268"/>
      <c r="FP144" s="268"/>
      <c r="FQ144" s="268"/>
      <c r="FR144" s="268"/>
      <c r="FS144" s="268"/>
      <c r="FT144" s="268"/>
      <c r="FU144" s="268"/>
      <c r="FV144" s="268"/>
      <c r="FW144" s="268"/>
      <c r="FX144" s="268"/>
      <c r="FY144" s="268"/>
      <c r="FZ144" s="268"/>
      <c r="GA144" s="268"/>
      <c r="GB144" s="268"/>
      <c r="GC144" s="268"/>
      <c r="GD144" s="268"/>
      <c r="GE144" s="268"/>
      <c r="GF144" s="268"/>
      <c r="GG144" s="268"/>
      <c r="GH144" s="268"/>
      <c r="GI144" s="268"/>
      <c r="GJ144" s="268"/>
      <c r="GK144" s="268"/>
      <c r="GL144" s="268"/>
      <c r="GM144" s="268"/>
      <c r="GN144" s="268"/>
      <c r="GO144" s="268"/>
      <c r="GP144" s="268"/>
      <c r="GQ144" s="268"/>
      <c r="GR144" s="268"/>
      <c r="GS144" s="268"/>
      <c r="GT144" s="268"/>
      <c r="GU144" s="268"/>
      <c r="GV144" s="268"/>
      <c r="GW144" s="268"/>
      <c r="GX144" s="268"/>
      <c r="GY144" s="268"/>
      <c r="GZ144" s="268"/>
      <c r="HA144" s="268"/>
      <c r="HB144" s="268"/>
      <c r="HC144" s="268"/>
      <c r="HD144" s="268"/>
      <c r="HE144" s="268"/>
      <c r="HF144" s="268"/>
      <c r="HG144" s="268"/>
      <c r="HH144" s="268"/>
      <c r="HI144" s="268"/>
      <c r="HJ144" s="268"/>
      <c r="HK144" s="268"/>
      <c r="HL144" s="268"/>
      <c r="HM144" s="268"/>
      <c r="HN144" s="268"/>
      <c r="HO144" s="268"/>
      <c r="HP144" s="268"/>
      <c r="HQ144" s="268"/>
      <c r="HR144" s="268"/>
      <c r="HS144" s="268"/>
      <c r="HT144" s="268"/>
      <c r="HU144" s="268"/>
      <c r="HV144" s="268"/>
      <c r="HW144" s="268"/>
      <c r="HX144" s="268"/>
      <c r="HY144" s="268"/>
      <c r="HZ144" s="268"/>
      <c r="IA144" s="268"/>
      <c r="IB144" s="268"/>
      <c r="IC144" s="268"/>
      <c r="ID144" s="268"/>
      <c r="IE144" s="268"/>
    </row>
    <row r="145" spans="1:239" ht="11.25" customHeight="1" x14ac:dyDescent="0.25">
      <c r="A145" s="182"/>
      <c r="B145" s="274" t="s">
        <v>6</v>
      </c>
      <c r="C145" s="362"/>
      <c r="D145" s="362"/>
      <c r="E145" s="362"/>
      <c r="F145" s="362"/>
      <c r="G145" s="362"/>
      <c r="H145" s="362"/>
      <c r="I145" s="363"/>
      <c r="J145" s="363"/>
      <c r="K145" s="363"/>
      <c r="L145" s="363"/>
      <c r="M145" s="363"/>
      <c r="N145" s="363"/>
      <c r="O145" s="4"/>
      <c r="P145" s="4"/>
      <c r="S145" s="4"/>
      <c r="T145" s="4"/>
      <c r="U145" s="4"/>
      <c r="V145" s="4"/>
      <c r="W145" s="4"/>
      <c r="X145" s="4"/>
      <c r="Y145" s="4"/>
      <c r="Z145" s="4"/>
      <c r="AA145" s="4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 t="s">
        <v>4</v>
      </c>
      <c r="HI145" s="8" t="s">
        <v>4</v>
      </c>
      <c r="HJ145" s="8" t="s">
        <v>4</v>
      </c>
      <c r="HK145" s="8" t="s">
        <v>4</v>
      </c>
      <c r="HL145" s="8" t="s">
        <v>4</v>
      </c>
      <c r="HM145" s="8" t="s">
        <v>4</v>
      </c>
      <c r="HN145" s="8" t="s">
        <v>4</v>
      </c>
      <c r="HO145" s="8" t="s">
        <v>4</v>
      </c>
      <c r="HP145" s="8" t="s">
        <v>4</v>
      </c>
      <c r="HQ145" s="8" t="s">
        <v>4</v>
      </c>
      <c r="HR145" s="8" t="s">
        <v>4</v>
      </c>
      <c r="HS145" s="8" t="s">
        <v>4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</row>
    <row r="146" spans="1:239" ht="11.25" customHeight="1" x14ac:dyDescent="0.2">
      <c r="A146" s="186"/>
      <c r="B146" s="274"/>
      <c r="C146" s="295" t="s">
        <v>3</v>
      </c>
      <c r="D146" s="295"/>
      <c r="E146" s="295"/>
      <c r="F146" s="295"/>
      <c r="G146" s="295"/>
      <c r="H146" s="295"/>
      <c r="I146" s="295"/>
      <c r="J146" s="295"/>
      <c r="K146" s="295"/>
      <c r="L146" s="295"/>
      <c r="M146" s="295"/>
      <c r="N146" s="295"/>
      <c r="O146" s="5"/>
      <c r="P146" s="5"/>
      <c r="Q146" s="275"/>
      <c r="R146" s="275"/>
      <c r="S146" s="5"/>
      <c r="T146" s="5"/>
      <c r="U146" s="5"/>
      <c r="V146" s="5"/>
      <c r="W146" s="5"/>
      <c r="X146" s="5"/>
      <c r="Y146" s="5"/>
      <c r="Z146" s="5"/>
      <c r="AA146" s="5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</row>
    <row r="147" spans="1:239" ht="11.25" customHeight="1" x14ac:dyDescent="0.25">
      <c r="A147" s="182"/>
      <c r="B147" s="274" t="s">
        <v>5</v>
      </c>
      <c r="C147" s="362"/>
      <c r="D147" s="362"/>
      <c r="E147" s="362"/>
      <c r="F147" s="362"/>
      <c r="G147" s="362"/>
      <c r="H147" s="362"/>
      <c r="I147" s="363"/>
      <c r="J147" s="363"/>
      <c r="K147" s="363"/>
      <c r="L147" s="363"/>
      <c r="M147" s="363"/>
      <c r="N147" s="363"/>
      <c r="O147" s="4"/>
      <c r="P147" s="4"/>
      <c r="S147" s="4"/>
      <c r="T147" s="4"/>
      <c r="U147" s="4"/>
      <c r="V147" s="4"/>
      <c r="W147" s="4"/>
      <c r="X147" s="4"/>
      <c r="Y147" s="4"/>
      <c r="Z147" s="4"/>
      <c r="AA147" s="4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 t="s">
        <v>4</v>
      </c>
      <c r="HU147" s="8" t="s">
        <v>4</v>
      </c>
      <c r="HV147" s="8" t="s">
        <v>4</v>
      </c>
      <c r="HW147" s="8" t="s">
        <v>4</v>
      </c>
      <c r="HX147" s="8" t="s">
        <v>4</v>
      </c>
      <c r="HY147" s="8" t="s">
        <v>4</v>
      </c>
      <c r="HZ147" s="8" t="s">
        <v>4</v>
      </c>
      <c r="IA147" s="8" t="s">
        <v>4</v>
      </c>
      <c r="IB147" s="8" t="s">
        <v>4</v>
      </c>
      <c r="IC147" s="8" t="s">
        <v>4</v>
      </c>
      <c r="ID147" s="8" t="s">
        <v>4</v>
      </c>
      <c r="IE147" s="8" t="s">
        <v>4</v>
      </c>
    </row>
    <row r="148" spans="1:239" ht="11.25" customHeight="1" x14ac:dyDescent="0.2">
      <c r="A148" s="186"/>
      <c r="B148" s="5"/>
      <c r="C148" s="295" t="s">
        <v>3</v>
      </c>
      <c r="D148" s="295"/>
      <c r="E148" s="295"/>
      <c r="F148" s="295"/>
      <c r="G148" s="295"/>
      <c r="H148" s="295"/>
      <c r="I148" s="295"/>
      <c r="J148" s="295"/>
      <c r="K148" s="295"/>
      <c r="L148" s="295"/>
      <c r="M148" s="295"/>
      <c r="N148" s="295"/>
      <c r="O148" s="5"/>
      <c r="P148" s="5"/>
      <c r="Q148" s="275"/>
      <c r="R148" s="275"/>
      <c r="S148" s="5"/>
      <c r="T148" s="5"/>
      <c r="U148" s="5"/>
      <c r="V148" s="5"/>
      <c r="W148" s="5"/>
      <c r="X148" s="5"/>
      <c r="Y148" s="5"/>
      <c r="Z148" s="5"/>
      <c r="AA148" s="5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</row>
    <row r="149" spans="1:239" ht="11.25" customHeight="1" x14ac:dyDescent="0.25">
      <c r="A149" s="181"/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</row>
    <row r="150" spans="1:239" ht="11.25" customHeight="1" x14ac:dyDescent="0.25">
      <c r="A150" s="355" t="s">
        <v>2</v>
      </c>
      <c r="B150" s="364"/>
      <c r="C150" s="364"/>
      <c r="D150" s="364"/>
      <c r="E150" s="364"/>
      <c r="F150" s="364"/>
      <c r="G150" s="364"/>
      <c r="H150" s="364"/>
      <c r="I150" s="364"/>
      <c r="J150" s="364"/>
      <c r="K150" s="364"/>
      <c r="L150" s="364"/>
      <c r="M150" s="364"/>
      <c r="N150" s="364"/>
      <c r="O150" s="364"/>
      <c r="P150" s="36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</row>
    <row r="151" spans="1:239" ht="11.25" customHeight="1" x14ac:dyDescent="0.25">
      <c r="A151" s="355" t="s">
        <v>1</v>
      </c>
      <c r="B151" s="355"/>
      <c r="C151" s="355"/>
      <c r="D151" s="355"/>
      <c r="E151" s="355"/>
      <c r="F151" s="355"/>
      <c r="G151" s="355"/>
      <c r="H151" s="355"/>
      <c r="I151" s="355"/>
      <c r="J151" s="355"/>
      <c r="K151" s="355"/>
      <c r="L151" s="355"/>
      <c r="M151" s="355"/>
      <c r="N151" s="355"/>
      <c r="O151" s="355"/>
      <c r="P151" s="355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</row>
    <row r="152" spans="1:239" ht="11.25" customHeight="1" x14ac:dyDescent="0.25">
      <c r="A152" s="355" t="s">
        <v>0</v>
      </c>
      <c r="B152" s="355"/>
      <c r="C152" s="355"/>
      <c r="D152" s="355"/>
      <c r="E152" s="355"/>
      <c r="F152" s="355"/>
      <c r="G152" s="355"/>
      <c r="H152" s="355"/>
      <c r="I152" s="355"/>
      <c r="J152" s="355"/>
      <c r="K152" s="355"/>
      <c r="L152" s="355"/>
      <c r="M152" s="355"/>
      <c r="N152" s="355"/>
      <c r="O152" s="355"/>
      <c r="P152" s="355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</row>
  </sheetData>
  <mergeCells count="139"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21:O121"/>
    <mergeCell ref="C122:O122"/>
    <mergeCell ref="C123:O123"/>
    <mergeCell ref="C124:O124"/>
    <mergeCell ref="C98:O98"/>
    <mergeCell ref="C119:O119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J113"/>
    <mergeCell ref="C108:O108"/>
    <mergeCell ref="C104:O104"/>
    <mergeCell ref="C105:O105"/>
    <mergeCell ref="C106:O106"/>
    <mergeCell ref="C107:O107"/>
    <mergeCell ref="C99:O99"/>
    <mergeCell ref="C100:O100"/>
    <mergeCell ref="C101:O101"/>
    <mergeCell ref="C102:O102"/>
    <mergeCell ref="C103:O103"/>
    <mergeCell ref="C92:G92"/>
    <mergeCell ref="C93:G93"/>
    <mergeCell ref="C94:G94"/>
    <mergeCell ref="C95:G95"/>
    <mergeCell ref="C87:G87"/>
    <mergeCell ref="C88:G88"/>
    <mergeCell ref="C89:G89"/>
    <mergeCell ref="C90:G90"/>
    <mergeCell ref="C91:G91"/>
    <mergeCell ref="C81:G81"/>
    <mergeCell ref="C82:G82"/>
    <mergeCell ref="C84:G84"/>
    <mergeCell ref="C85:G85"/>
    <mergeCell ref="C86:G86"/>
    <mergeCell ref="C76:G76"/>
    <mergeCell ref="C77:G77"/>
    <mergeCell ref="C78:G78"/>
    <mergeCell ref="C79:G79"/>
    <mergeCell ref="C80:G80"/>
    <mergeCell ref="C71:G71"/>
    <mergeCell ref="C73:G73"/>
    <mergeCell ref="C74:G74"/>
    <mergeCell ref="C75:G75"/>
    <mergeCell ref="C65:G65"/>
    <mergeCell ref="C66:G66"/>
    <mergeCell ref="C67:G67"/>
    <mergeCell ref="C68:G68"/>
    <mergeCell ref="C69:G69"/>
    <mergeCell ref="C62:G62"/>
    <mergeCell ref="C63:G63"/>
    <mergeCell ref="C64:G64"/>
    <mergeCell ref="C54:G54"/>
    <mergeCell ref="C55:G55"/>
    <mergeCell ref="C56:G56"/>
    <mergeCell ref="C57:G57"/>
    <mergeCell ref="C58:G58"/>
    <mergeCell ref="C70:G70"/>
    <mergeCell ref="C52:G52"/>
    <mergeCell ref="C53:G53"/>
    <mergeCell ref="C43:G43"/>
    <mergeCell ref="C44:G44"/>
    <mergeCell ref="C45:G45"/>
    <mergeCell ref="C46:G46"/>
    <mergeCell ref="C47:G47"/>
    <mergeCell ref="C59:G59"/>
    <mergeCell ref="C60:G60"/>
    <mergeCell ref="C41:G41"/>
    <mergeCell ref="C42:G42"/>
    <mergeCell ref="A35:A37"/>
    <mergeCell ref="B35:B37"/>
    <mergeCell ref="C35:G37"/>
    <mergeCell ref="H35:H37"/>
    <mergeCell ref="C48:G48"/>
    <mergeCell ref="C49:G49"/>
    <mergeCell ref="C51:G51"/>
    <mergeCell ref="A4:F4"/>
    <mergeCell ref="G4:P4"/>
    <mergeCell ref="A5:F5"/>
    <mergeCell ref="G5:P5"/>
    <mergeCell ref="A6:F6"/>
    <mergeCell ref="G6:P6"/>
    <mergeCell ref="C38:G38"/>
    <mergeCell ref="A39:P39"/>
    <mergeCell ref="C40:G40"/>
    <mergeCell ref="I35:K36"/>
    <mergeCell ref="L35:P3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A151:P151"/>
    <mergeCell ref="A152:P152"/>
    <mergeCell ref="A14:P14"/>
    <mergeCell ref="A16:P16"/>
    <mergeCell ref="A17:P17"/>
    <mergeCell ref="A18:P18"/>
    <mergeCell ref="A20:P20"/>
    <mergeCell ref="A13:P13"/>
    <mergeCell ref="A21:P21"/>
    <mergeCell ref="B23:F23"/>
    <mergeCell ref="B24:F24"/>
    <mergeCell ref="C26:F26"/>
    <mergeCell ref="C146:N146"/>
    <mergeCell ref="C147:H147"/>
    <mergeCell ref="I147:N147"/>
    <mergeCell ref="C148:N148"/>
    <mergeCell ref="A150:P150"/>
    <mergeCell ref="C140:O140"/>
    <mergeCell ref="C141:O141"/>
    <mergeCell ref="C142:O142"/>
    <mergeCell ref="C145:H145"/>
    <mergeCell ref="I145:N145"/>
    <mergeCell ref="C135:O135"/>
    <mergeCell ref="C136:J13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ССРСС </vt:lpstr>
      <vt:lpstr>ЛС-01-01-01- </vt:lpstr>
      <vt:lpstr>ЛС-02-01-01 - </vt:lpstr>
      <vt:lpstr>'ССРСС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2026-02-04T14:20:27Z</cp:lastPrinted>
  <dcterms:created xsi:type="dcterms:W3CDTF">2025-06-19T16:20:17Z</dcterms:created>
  <dcterms:modified xsi:type="dcterms:W3CDTF">2026-04-10T04:04:22Z</dcterms:modified>
</cp:coreProperties>
</file>